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5"/>
  <workbookPr/>
  <mc:AlternateContent xmlns:mc="http://schemas.openxmlformats.org/markup-compatibility/2006">
    <mc:Choice Requires="x15">
      <x15ac:absPath xmlns:x15ac="http://schemas.microsoft.com/office/spreadsheetml/2010/11/ac" url="C:\Users\qinzen\Downloads\"/>
    </mc:Choice>
  </mc:AlternateContent>
  <xr:revisionPtr revIDLastSave="1" documentId="8_{664C1A53-3BE2-430C-9E68-7E84A2C2EC99}" xr6:coauthVersionLast="47" xr6:coauthVersionMax="47" xr10:uidLastSave="{6D0F98B7-E1D7-45D4-A174-7C500C4FD503}"/>
  <bookViews>
    <workbookView xWindow="0" yWindow="0" windowWidth="28800" windowHeight="13905" xr2:uid="{00000000-000D-0000-FFFF-FFFF00000000}"/>
  </bookViews>
  <sheets>
    <sheet name="Sheet1" sheetId="1" r:id="rId1"/>
    <sheet name="Grafic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 l="1"/>
  <c r="C13" i="2"/>
  <c r="B13" i="2"/>
  <c r="D13" i="2" s="1"/>
  <c r="C12" i="2"/>
  <c r="B12" i="2"/>
  <c r="D12" i="2" s="1"/>
  <c r="C11" i="2"/>
  <c r="B11" i="2"/>
  <c r="D11" i="2" s="1"/>
  <c r="C10" i="2"/>
  <c r="B10" i="2"/>
  <c r="D10" i="2" s="1"/>
  <c r="C9" i="2"/>
  <c r="B9" i="2"/>
  <c r="D9" i="2" s="1"/>
  <c r="C8" i="2"/>
  <c r="B8" i="2"/>
  <c r="D8" i="2" s="1"/>
  <c r="C7" i="2"/>
  <c r="D7" i="2"/>
</calcChain>
</file>

<file path=xl/sharedStrings.xml><?xml version="1.0" encoding="utf-8"?>
<sst xmlns="http://schemas.openxmlformats.org/spreadsheetml/2006/main" count="14947" uniqueCount="692">
  <si>
    <t>Id</t>
  </si>
  <si>
    <t>Hora de inicio</t>
  </si>
  <si>
    <t>Hora de finalización</t>
  </si>
  <si>
    <t>Correo electrónico</t>
  </si>
  <si>
    <t>Nombre</t>
  </si>
  <si>
    <t>Fecha de la visita</t>
  </si>
  <si>
    <t>Nombre del profesional que diligencia</t>
  </si>
  <si>
    <t>IPS</t>
  </si>
  <si>
    <t>IPS+FECHA</t>
  </si>
  <si>
    <t>Pacientes Adultos Urgencias</t>
  </si>
  <si>
    <t>REPS No. de camillas Observación Adultos (Hombres + Mujeres)</t>
  </si>
  <si>
    <t>Pacientes Pediátricos Urgencias</t>
  </si>
  <si>
    <t>REPS No. de camillas Observación Pediátrica</t>
  </si>
  <si>
    <t>Pacientes Adultos Hospitalización</t>
  </si>
  <si>
    <t>REPS No. de Camas Hospitalización Adultos</t>
  </si>
  <si>
    <t>Pacientes Pediátricos Hospitalización</t>
  </si>
  <si>
    <t>REPS No. de Camas Hospitalización Pediátrica</t>
  </si>
  <si>
    <t>Pacientes Adultos UCI</t>
  </si>
  <si>
    <t>REPS No. Camas UCI Adultos</t>
  </si>
  <si>
    <t>Pacientes Pediátricos UCI</t>
  </si>
  <si>
    <t>REPS No. Camas UCI Pediátrica</t>
  </si>
  <si>
    <t>Pacientes en UCI Neonatal</t>
  </si>
  <si>
    <t>REPS No. Camas UCI Neonatal</t>
  </si>
  <si>
    <t>Gestantes en los servicios de Urgencias, Hospitalización y UCI</t>
  </si>
  <si>
    <t>Casos de Morbilidad Materna Extrema</t>
  </si>
  <si>
    <t>Pacientes a la espera de traslado a piso (Hospitalización - UCI) 6 – 24 horas</t>
  </si>
  <si>
    <t>Pacientes a la espera de egreso 6 – 24 horas</t>
  </si>
  <si>
    <t>Pacientes a la espera de traslado a piso (Hospitalización - UCI) &gt;24 horas</t>
  </si>
  <si>
    <t>Pacientes a la espera de egreso &gt;24 horas</t>
  </si>
  <si>
    <t>Pacientes a la espera de egreso por Oxigeno Domiciliario &gt;24 horas</t>
  </si>
  <si>
    <t>Pacientes a la espera de egreso por Hospitalización Domiciliaria &gt;24 horas</t>
  </si>
  <si>
    <t>Pacientes a la espera de egreso por entrega de Medicamentos / Nutrición &gt;24 horas</t>
  </si>
  <si>
    <t>Observaciones</t>
  </si>
  <si>
    <t>anónimo</t>
  </si>
  <si>
    <t>Laura Carolina Torres García</t>
  </si>
  <si>
    <t>UNIDAD DE SERVICIOS DE SALUD VICTORIA</t>
  </si>
  <si>
    <t>14</t>
  </si>
  <si>
    <t>28</t>
  </si>
  <si>
    <t>1</t>
  </si>
  <si>
    <t>4</t>
  </si>
  <si>
    <t>47</t>
  </si>
  <si>
    <t>49</t>
  </si>
  <si>
    <t>NA</t>
  </si>
  <si>
    <t>13</t>
  </si>
  <si>
    <t>12</t>
  </si>
  <si>
    <t>7</t>
  </si>
  <si>
    <t>2</t>
  </si>
  <si>
    <t>0</t>
  </si>
  <si>
    <t>18</t>
  </si>
  <si>
    <t>No se encuentra personal de referencia en Victoria se solicita por correo electrónico remisiones pendientes se informa al líder de la unidad remisiones que ya cuentan con gestión .</t>
  </si>
  <si>
    <t>UNIDAD DE SERVICIOS DE SALUD SANTA CLARA</t>
  </si>
  <si>
    <t>75</t>
  </si>
  <si>
    <t>71</t>
  </si>
  <si>
    <t>10</t>
  </si>
  <si>
    <t>124</t>
  </si>
  <si>
    <t>130</t>
  </si>
  <si>
    <t>11</t>
  </si>
  <si>
    <t>19</t>
  </si>
  <si>
    <t>23</t>
  </si>
  <si>
    <t>31</t>
  </si>
  <si>
    <t>16</t>
  </si>
  <si>
    <t>15</t>
  </si>
  <si>
    <t xml:space="preserve">No queda ninguna persona en referencia de la tarde </t>
  </si>
  <si>
    <t>Luz Jeannette Quemba Gordillo</t>
  </si>
  <si>
    <t>Centro de Atención en Salud Cafam Clínica Calle 93</t>
  </si>
  <si>
    <t>70</t>
  </si>
  <si>
    <t>Liliana Yaneth Rojas Cardenas</t>
  </si>
  <si>
    <t>HOSPITAL UNIVERSITARIO MAYOR-MEDERI</t>
  </si>
  <si>
    <t>306</t>
  </si>
  <si>
    <t>83</t>
  </si>
  <si>
    <t>478</t>
  </si>
  <si>
    <t>483</t>
  </si>
  <si>
    <t>86</t>
  </si>
  <si>
    <t>99</t>
  </si>
  <si>
    <t>25</t>
  </si>
  <si>
    <t>44</t>
  </si>
  <si>
    <t>8</t>
  </si>
  <si>
    <t>55</t>
  </si>
  <si>
    <t>Astrid Marcela Suarez Moreno</t>
  </si>
  <si>
    <t>HOSPITAL UNIVERSITARIO SAN IGNACIO</t>
  </si>
  <si>
    <t>144</t>
  </si>
  <si>
    <t>5</t>
  </si>
  <si>
    <t>184</t>
  </si>
  <si>
    <t>204</t>
  </si>
  <si>
    <t>22</t>
  </si>
  <si>
    <t>24</t>
  </si>
  <si>
    <t>Sin información</t>
  </si>
  <si>
    <t>121</t>
  </si>
  <si>
    <t>9</t>
  </si>
  <si>
    <t>176</t>
  </si>
  <si>
    <t>3</t>
  </si>
  <si>
    <t>21</t>
  </si>
  <si>
    <t>Gustavo Adolfo Ortega: cc 19384055 Paciente de Nueva EPS a quien se le solicito atención domiciliaria desde el 26 de Enero pero por falta de entrega de medicamentos no ha sido posible egreso, paciente instauro tutela con copia a Supersalud.
Jose Humberto Doncel: cc17333031 Paciente de Nueva EPS con requerimiento de atención domiciliaria para finalización de tratamiento antibiotico (FF 6/02-9/02)
Eithan Joel Chacon: RC1136912796 paciente de Nueva EPS residente en el municipio de Funza con gastrostomía y traqueostomía, paciente que requiere manejo integral, valorado por Health and life quienes no pueden dar alcance al requerimiento del paciente, asegurador no ubica nuevo proveedor.
Nasly Nahaira Valencia: Paciente de 21 meses afiliada a Nueva EPSS hospitalizada desde el año 2024 que requiere manejo en unidad de crónico (13/01/2026), paciente con Dx de Sd de intestino corto usuaria de cateter broviac ( el medicamento para sellar el cateter es la limitante para el egreso) ubicada con madre sustituta (madre biológica menor de edad). 
Se identifican 4 casos de Nueva EPS mayores a 24 para egreso domiciliario, se comenta caso a Equipo GAMMA para escalar a asegurador.</t>
  </si>
  <si>
    <t>CLINICA NUEVA EL LAGO S.A.S - SEDE CALLE 76</t>
  </si>
  <si>
    <t>72</t>
  </si>
  <si>
    <t>52</t>
  </si>
  <si>
    <t>78</t>
  </si>
  <si>
    <t>40</t>
  </si>
  <si>
    <t>20</t>
  </si>
  <si>
    <t>CLINICA INFANTIL COLSUBSIDIO</t>
  </si>
  <si>
    <t>17</t>
  </si>
  <si>
    <t>6</t>
  </si>
  <si>
    <t>151</t>
  </si>
  <si>
    <t>152</t>
  </si>
  <si>
    <t xml:space="preserve">•	Nota se identifica caso de paciente MARIA RODRIGUEZ DEMESA, EDAD: 80 AÑOS, DX: EDEMA EN MID paciente en trámite de remisión desde el 2 de febrero, familia refiere no esperar mas tramite y pide alta voluntaria.
•	Nos indica la IPS que los pacientes que cumplen criterios para atención domiciliaria son direccionados con  IPS Sociedad pediátrica de los Andes y los que no pueden ser atendidos por esta se tramitan directamente con el asegurador, se pide información de los referentes para agendar reunión sobre el tema 
</t>
  </si>
  <si>
    <t>Maritza Johanna Peña Novoa</t>
  </si>
  <si>
    <t>UNIDAD DE SERVICIOS DE SALUD MEISSEN</t>
  </si>
  <si>
    <t>93</t>
  </si>
  <si>
    <t>105</t>
  </si>
  <si>
    <t>57</t>
  </si>
  <si>
    <t>90</t>
  </si>
  <si>
    <t>34</t>
  </si>
  <si>
    <t>35</t>
  </si>
  <si>
    <t>Se realiza revista y articulacion con la jefe de PHD, En donde se establecio dinamica para busqueda activa de candidatos al Programa de todas las EAPB</t>
  </si>
  <si>
    <t>HOSPITAL UNIVERSITARIO BARRIOS UNIDOS-MEDERI</t>
  </si>
  <si>
    <t>37</t>
  </si>
  <si>
    <t>48</t>
  </si>
  <si>
    <t>UNIDAD DE SERVICIOS DE SALUD EL TUNAL</t>
  </si>
  <si>
    <t>111</t>
  </si>
  <si>
    <t>96</t>
  </si>
  <si>
    <t>98</t>
  </si>
  <si>
    <t>41</t>
  </si>
  <si>
    <t>43</t>
  </si>
  <si>
    <t>Se informa emergencia funcional en el servicio de urgencias por sobreocupacion</t>
  </si>
  <si>
    <t>Yesica Jhoanna Ramirez Narvaez</t>
  </si>
  <si>
    <t>UNIDAD DE SERVICIOS DE SALUD SIMON BOLIVAR</t>
  </si>
  <si>
    <t>84</t>
  </si>
  <si>
    <t>64</t>
  </si>
  <si>
    <t>149</t>
  </si>
  <si>
    <t>39</t>
  </si>
  <si>
    <t>53</t>
  </si>
  <si>
    <t>58</t>
  </si>
  <si>
    <t>29</t>
  </si>
  <si>
    <t>13|</t>
  </si>
  <si>
    <t>30</t>
  </si>
  <si>
    <t xml:space="preserve">Se brinda educación nuevamente sobre criterios para PhD y casas mas bienestar. </t>
  </si>
  <si>
    <t>LOSCOBOS MEDICAL CENTER SAS - LOSCOBOS</t>
  </si>
  <si>
    <t>63</t>
  </si>
  <si>
    <t>154</t>
  </si>
  <si>
    <t>159</t>
  </si>
  <si>
    <t xml:space="preserve">IPS que maneja pacientes mas de plan complementario y prepagadas. </t>
  </si>
  <si>
    <t>Laura Viviana Lopez Torres</t>
  </si>
  <si>
    <t>BIENAVENTURANZA IPS SAS</t>
  </si>
  <si>
    <t xml:space="preserve">Para desarrollar las actividades, se establece contacto con la Dra. Adriana Paola Sierra, Coordinadora de Calidad quien entrega la información a Laura Viviana López Torres, Profesional Especializado, de la Secretaría Distrital de Salud, designada por el grupo Gama. 
Se informa que desde la Coordinación GAMA se ha comunicado que la IPS se encuentra en proceso de cierre de los servicios, sin embargo, se considera pertinente realizar acercamiento a la entidad con el fin de formalizar la no realización de visitas de seguimiento a la ocupación en lo sucesivo. Con respecto al cierre de los servicios la IPS refiere que se encuentra actualmente en proceso de remisión de 2 pacientes que se remitirán a la IPS Proseguir y de esta manera proceder a realizar el cierre de la totalidad de servicios y declarar la novedad ante REPS.  Dadas las circunstancias no se realiza la gestión habitual correspondiente a los seguimientos del equipo GAMA. </t>
  </si>
  <si>
    <t>Sociedad de Cirugia de Bogota - Hospital de San Jose</t>
  </si>
  <si>
    <t>67</t>
  </si>
  <si>
    <t>132</t>
  </si>
  <si>
    <t xml:space="preserve"> 19</t>
  </si>
  <si>
    <t>26</t>
  </si>
  <si>
    <t xml:space="preserve">Se informa a la IPS que se estará realizando seguimiento diario por parte del equipo GAMA, durante los próximos 3 meses, sujeto a modificaciones por contingencias informadas por la Coordinación del equipo de la Secretaría de Salud. Se indaga por la franja horaria pertinente para realizar las visitas, la jefe de referencia informa que después de las 9 am. La IPS sugiere que cuando existan programaciones de horario nocturno se informe con anterioridad para realizar la asignación de un funcionario desde la IPS. Se informa que, de acuerdo con cronograma, se evidencia el sábado 14 de febrero de 2026. La IPS informa que, para la realización de recorridos en la IPS se deberá realizar solicitud al área de calidad, con la jefe Jenny.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Desde la Coordinación de GAMA, se informa que los usuarios deben estar capitados en Bogotá, de lo cual, la IPS expresa que esta estrategia debería abarcar población de fuera de la ciudad pues es la que principalmente presenta dificultades con la ubicación de un lugar para poder generar el PHD La IPS indaga ¿existe un correo electrónico a la que se pueda dirigir la solicitud de la estrategia desde la IPS? la Coordinación GAMA informa que se está pendiente de definir este aspecto. </t>
  </si>
  <si>
    <t>Luz Adriana Martínez Gonzalez</t>
  </si>
  <si>
    <t>FUNDACION CARDIO INFANTIL INSTITUTO DE CARDIOLOGIA</t>
  </si>
  <si>
    <t>38</t>
  </si>
  <si>
    <t>169</t>
  </si>
  <si>
    <t>175</t>
  </si>
  <si>
    <t>54</t>
  </si>
  <si>
    <t>59</t>
  </si>
  <si>
    <t>32</t>
  </si>
  <si>
    <t>NINGUNA</t>
  </si>
  <si>
    <t>UNIDAD DE SERVICIOS DE SALUD SAN BLAS</t>
  </si>
  <si>
    <t>80</t>
  </si>
  <si>
    <t>97</t>
  </si>
  <si>
    <t>Ninguna</t>
  </si>
  <si>
    <t>66</t>
  </si>
  <si>
    <t>FUNDACION ABOOD SHAIO</t>
  </si>
  <si>
    <t>36</t>
  </si>
  <si>
    <t>150</t>
  </si>
  <si>
    <t>158</t>
  </si>
  <si>
    <t>61</t>
  </si>
  <si>
    <t>SEGUN EL  REPS HAY OBSERVACION HOMBRES 13, OBSERVACION MUJERES 12 ,SILLAS OTRAS PATOLOGIAS 11</t>
  </si>
  <si>
    <t>CLINICA DEL COUNTRY IPS</t>
  </si>
  <si>
    <t>138</t>
  </si>
  <si>
    <t>42</t>
  </si>
  <si>
    <t>Yurieth Arevalo Buitrago</t>
  </si>
  <si>
    <t>UNIDAD DE SERVICIOS DE SALUD PATIO BONITO TINTAL</t>
  </si>
  <si>
    <t>No se tienen observaciones</t>
  </si>
  <si>
    <t>UNIDAD DE SERVICIOS DE SALUD OCCIDENTE DE KENNEDY</t>
  </si>
  <si>
    <t>171</t>
  </si>
  <si>
    <t>162</t>
  </si>
  <si>
    <t>46</t>
  </si>
  <si>
    <t>CLINICA DEL OCCIDENTE S.A.</t>
  </si>
  <si>
    <t>74</t>
  </si>
  <si>
    <t>141</t>
  </si>
  <si>
    <t>148</t>
  </si>
  <si>
    <t>La IPS reporta demoras por parte de Famisanar EPS para el egreso por PHD de los pacientes ya valorados</t>
  </si>
  <si>
    <t>146</t>
  </si>
  <si>
    <t>51</t>
  </si>
  <si>
    <t>56</t>
  </si>
  <si>
    <t>65</t>
  </si>
  <si>
    <t>Se da a conocer el instrumento Monitoreo Trimestral Servicio de Urgencias el cual debe ser diligenciado a mas tardar el 15 de febrero por la IPS.
Se socializa con la jefe Olga Bello la necesidad de contar con la base diaria de la IPS para poder apoyar la identificación de posibles candidatos a PHD; a lo cual se gestionará con calidad para la asignación de usuario para poder consultar el sistema.</t>
  </si>
  <si>
    <t>107</t>
  </si>
  <si>
    <t>94</t>
  </si>
  <si>
    <t>- Unidad sin acceso a internet ni sistemas de información en gran parte de la mañana 
- Se informa emergencia funcional en el servicio de urgencias por sobre ocupación</t>
  </si>
  <si>
    <t>133</t>
  </si>
  <si>
    <t>91</t>
  </si>
  <si>
    <t>101</t>
  </si>
  <si>
    <t>Se encuentran camillas retenidas móvil 6403 – 6935, las cuales se liberan</t>
  </si>
  <si>
    <t xml:space="preserve">IPS maneja en su mayoria pacientes de medicina prepagada y plan complemetario, por lo cual se realiza enfasisi en gestion de casos de EAPB contibutivo, subsidiado y FFD. </t>
  </si>
  <si>
    <t>Astrid Ximena Tamayo Villate</t>
  </si>
  <si>
    <t>CLINICA JUAN N CORPAS LTDA</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</si>
  <si>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IVS. </t>
  </si>
  <si>
    <t>CLINICA CENTENARIO S.A.S</t>
  </si>
  <si>
    <t>108</t>
  </si>
  <si>
    <t>110</t>
  </si>
  <si>
    <t xml:space="preserve">Se informa desde la IPS que actualmente cuenta con convenio suscrito con las EAPB: FAMISANAR, COMPENSAR, SURA SANITAS, SALUD TOTAL, FOMAG (no aplica por el momento por ajuste en tarifas). Se concreta con la IPS realizar las visitas de GAMA en franja horaria diferente a 11 am a 1 pm, debido a que se realiza comité en la institución en la que se reúnen las diferentes áreas junto a Dirección Médica para comentar los casos diarios. Igualmente, se realizará recorrido por el servicio de hospitalización para identificación de casos según necesidad y se acordará previamente con la Coordinación de Calidad. Por otra parte,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Se sugiere poner en consideración un caso reportado en los PHD pendientes para la estrategia Casas-Mas Bienestar.  Pendiente respuesta de familiares, EAPB y prestador. </t>
  </si>
  <si>
    <t>27</t>
  </si>
  <si>
    <t>123</t>
  </si>
  <si>
    <t xml:space="preserve">Se informa desde la IPS que actualmente cuenta con convenio suscrito con las EAPB: SALUD TOTAL, SANITAS, COMPENSAR, FOMAG, CAPITAL SALUD y ENCOSALUD. No se evidencian casos que requieran ser direccionados a la estrategia Casas Mas - Bienestar. Observaciones generales: la IPS manifiesta dificultades para establecer contacto con la IPS Retornar, en los números  5807939 / celular 3183587516 , se solicita apoyo a Coordinación GAMA para ubicar nuevos teléfonos. </t>
  </si>
  <si>
    <t>na</t>
  </si>
  <si>
    <t>Se requiere oficio para realizar recorrido con el grupo de PhD de la institución.</t>
  </si>
  <si>
    <t>109</t>
  </si>
  <si>
    <t>131</t>
  </si>
  <si>
    <t>.</t>
  </si>
  <si>
    <t xml:space="preserve">Ninguna </t>
  </si>
  <si>
    <t>177</t>
  </si>
  <si>
    <t>172</t>
  </si>
  <si>
    <t>NINGUNO</t>
  </si>
  <si>
    <t xml:space="preserve">No se encuentra personal de referencia para hacer seguimiento , adicional médicos hospitalario internista inconformes ya que la comunicación con referencia es muy difícil , la gestión no se ve se pierden citas. </t>
  </si>
  <si>
    <t>ADMINISTRADORA CLINICA LA COLINA SAS</t>
  </si>
  <si>
    <t>69</t>
  </si>
  <si>
    <t>77</t>
  </si>
  <si>
    <t>O</t>
  </si>
  <si>
    <t>33</t>
  </si>
  <si>
    <t>Sin observaciones</t>
  </si>
  <si>
    <t>145</t>
  </si>
  <si>
    <t>87</t>
  </si>
  <si>
    <t>Pendiente salida PHD con la siguiente novedad
Aun no cuenta con el medicamento, la familiar indica que el día de ayer en disfarma radico la solicitud y que le indicaron que de 3 a 5 días hábiles hacían la entrega del medicamento.</t>
  </si>
  <si>
    <t>Se realiza revisión de censo hospitalario donde se identifican 13 pacientes con Dx  IVU distribuidos asi: 5 en Atención Domiciliario, 4 Ubicados en Urgencias y 4 ubicadas en piso- hospitalización; 7 pacientes con Dx relacionados con IRA:  1 de los cuales está ubicado en atención domiciliaria, 0 ubicado en urgencias, 2 UCI  y 4 en piso-hospitalización. 3 paciente con Dx de Celulitis: 2 ubicados en hospitalización y 1 en Urgencias.
La IPS tiene ubicados 37 pacientes en atención domiciliaria.</t>
  </si>
  <si>
    <t>CLINICA DE MARLY</t>
  </si>
  <si>
    <t>88</t>
  </si>
  <si>
    <t>92</t>
  </si>
  <si>
    <t xml:space="preserve">Censo
Se realiza revisión de censo hospitalario donde se identifican 4 pacientes con Dx IVU distribuidos así:  4 ubicadas en piso- hospitalización.
 4 pacientes con Dx relacionados con IRA:  4 en piso-hospitalización. 3 paciente con Dx de Celulitis: 3 ubicados en hospitalización
</t>
  </si>
  <si>
    <t>180</t>
  </si>
  <si>
    <t xml:space="preserve">Se realiza revisión de censo hospitalario donde se identifican 10 pacientes con Dx  IVU distribuidos asi: 4 en Atención Domiciliario, 3 Ubicados en Urgencias y 3 ubicadas en piso- hospitalización; 7 pacientes con Dx relacionados con IRA:  0 de los cuales está ubicado en atención domiciliaria, 1  ubicado en urgencias, 2 UCI  y 4 en piso-hospitalización. 5 paciente con Dx de Celulitis: 1 en domicilio, 3 ubicados en hospitalización y 1 en Urgencias.
La IPS tiene ubicados 36 pacientes en atención domiciliaria.
Israel Castillo Salgado: cc 11305755, Nueva EPS  65 años Paciente con Dx Pancreatitis aguda, requeiere 4 semanas de AB , febrero 25 requiere TAC de abdomen, residente en Madrid Cundinamarca, asegurador refiere que no tiene proveedor en sitio de residencia, posible candidato a +BIENESTAR, actualmente se encuentra en el servicio de urgencias.Paciente que ingreso a IPS 21/01/2026 solicitud de domicilio 2/02/2026. Se comenta caso a Aura Leon </t>
  </si>
  <si>
    <t>•	LEIDY JOHANNA RODRIGUEZ paciente que requiere traslado por ser adulta fue aceptada en clínica centenario el 1/02/2026, paciente no acepta y se está a la espera de cupo en clínica Roma</t>
  </si>
  <si>
    <t>Yuli Andrea Ramirez Franco</t>
  </si>
  <si>
    <t>INSTITUTO DEL CORAZON DE BOGOTA</t>
  </si>
  <si>
    <t>Durante la ronda realizada no se identifican hallazgos relevantes ni observaciones que requieran seguimiento.</t>
  </si>
  <si>
    <t xml:space="preserve">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
Se facilitó por parte de la IPS el link de acceso al censo en línea de las dos sedes de Mederi. 
</t>
  </si>
  <si>
    <t xml:space="preserve">No se tienen observaciones </t>
  </si>
  <si>
    <t xml:space="preserve">Se presenta contingencia en Hospital de San Rafael por avería del TAC, por lo que en este momento la IPS CENTENARIO, está recibiendo un alto número de pacientes en traslado redondo. Las ambulancias son de la IPS Línea Medica con la que se está coordinado el traslado. Frente al seguimiento del caso que se puso en consideración en la visita anterior (señora María Sildana Cárdenas), reportada en los PHD pendientes, la IPS manifiesta que se revisó el caso, sin embargo, los requerimientos corresponden a PHD Crónico por lo que no se considera pertinente para la estrategia. Se revisaron otros dos casos pero igualmente, son PHD Crónico.   </t>
  </si>
  <si>
    <t>45</t>
  </si>
  <si>
    <t>Se solicita al grupo GAMA un contacto con la IPS Retornar, pues en los números 5807939 / celular 3183587516, de acuerdo con información del día de ayer no contestan. Se informarán novedades a la IPS. Se observa alta capacidad de gestión de casos. No se evidencian potenciales beneficiarios de la Estrategia Mas-Bienestar.</t>
  </si>
  <si>
    <t>50</t>
  </si>
  <si>
    <t>60</t>
  </si>
  <si>
    <t>76</t>
  </si>
  <si>
    <t>125</t>
  </si>
  <si>
    <t>68</t>
  </si>
  <si>
    <t>Se realiza busqueda activa de pacientes</t>
  </si>
  <si>
    <t>Magda Rocio Mora Sepulveda</t>
  </si>
  <si>
    <t>CLINICA PEDIATRICA</t>
  </si>
  <si>
    <t xml:space="preserve"> 10</t>
  </si>
  <si>
    <t>CONVENIO CON COLSANITAS, SEGUROS BOLIVAR, AXA COLPATRIA, ALIANS MEDICINA PREPAGADA</t>
  </si>
  <si>
    <t>261</t>
  </si>
  <si>
    <t>475</t>
  </si>
  <si>
    <t>79</t>
  </si>
  <si>
    <t>85</t>
  </si>
  <si>
    <t>Se declara emergencia funcional</t>
  </si>
  <si>
    <t>Se libera camilla retenida movil 7050</t>
  </si>
  <si>
    <t>147</t>
  </si>
  <si>
    <t>Sandra Patricia Lozano Reyes</t>
  </si>
  <si>
    <t>GRUPO EMPRESARIAL JARBSALUD IPS S.A.S.</t>
  </si>
  <si>
    <t>La atención está fuertemente concentrada en pacientes bajo el esquema de aseguramiento SOAT</t>
  </si>
  <si>
    <t>HOSPITAL UNIVERSITARIO NACIONAL DE COLOMBIA</t>
  </si>
  <si>
    <t>181</t>
  </si>
  <si>
    <t>228</t>
  </si>
  <si>
    <t>La institución mantiene una operación al límite de su capacidad instalada (97% general). La optimización del recurso físico depende estrictamente de una intermediación efectiva con las EAPB para movilizar la red, que actualmente se reporta sin disponibilidad. Al implementar una gestión basada en la anticipación del egreso y la comunicación fluida con la red externa, se busca aliviar la saturación de hospitalización y UCI.</t>
  </si>
  <si>
    <t>La operación se encuentra al límite de su capacidad instalada (97%). El éxito del plan de contingencia depende estrictamente de la fluidez en la comunicación con la red externa y la efectividad de los egresos administrativos.</t>
  </si>
  <si>
    <t>Se validó que el objetivo de la visita se cumplió satisfactoriamente al verificar los egresos y dar continuidad al monitoreo institucional</t>
  </si>
  <si>
    <t>Se concluye que la mayor congestión administrativa se concentra en las autorizaciones de servicios domiciliarios y procedimientos diagnósticos externos. Es imperativo ejecutar las acciones mencionadas para liberar capacidad operativa y dar respuesta a la alta demanda asistencial del hospital.</t>
  </si>
  <si>
    <t>FUNDACION SANTA FE DE BOGOTA</t>
  </si>
  <si>
    <t>207</t>
  </si>
  <si>
    <t>214</t>
  </si>
  <si>
    <t>211</t>
  </si>
  <si>
    <t>CLINICA UNIVERSITARIA COLOMBIA</t>
  </si>
  <si>
    <t>115</t>
  </si>
  <si>
    <t>230</t>
  </si>
  <si>
    <t>235</t>
  </si>
  <si>
    <t>La IPS reporta para gestión el día de hoy de EPS hay 1 paciente en PHD, menor a 24 horas, por lo cual no requieren apoyo, ya que mañana tiene programa la visita de proveedor</t>
  </si>
  <si>
    <t xml:space="preserve">•La Clínica Reina Sofía Pediatrica y Mujer, tiene convenios con Colsanitas, Medisanitas, Alians, Seguros Bolívar, Colpatria medicina prepagada, lo que limita la posibilidad de presentar pacientes externos con urgencias vitales que requieran algún servicio prestado en esta institución.
•La clínica Reina Sofía Pediatrica y Mujer por el tipo de convenios que tiene activos y su red prestadora, reduce la captación de pacientes especiales que requieran apoyo en el trámite de remisiones
</t>
  </si>
  <si>
    <t>CLINICA REINA SOFIA</t>
  </si>
  <si>
    <t xml:space="preserve"> 9</t>
  </si>
  <si>
    <t>ninguna</t>
  </si>
  <si>
    <t xml:space="preserve">   13</t>
  </si>
  <si>
    <t>113</t>
  </si>
  <si>
    <t xml:space="preserve">•Se recuerda la importancia de hacer búsqueda activa de casos que por su diagnóstico puedan ser candidatos para PHD, como lo son pacientes con Infección de vías Urinarias, Enfermedad Respiratoria Aguda y Problemas Dermatológicos, a fin de contribuir a descongestionar los servicios.  
•La Clínica Reina Sofía, tiene convenios con Colsanitas, Medisanitas, Alians, Seguros Bolívar, Colpatria medicina prepagada, lo que limita la posibilidad de presentar pacientes externos con urgencias vitales que requieran algún servicio prestado en esta institución.
•La clínica Reina Sofía por el tipo de convenios que tiene activos y su red prestadora, reduce la captación de pacientes especiales que requieran apoyo en el trámite de remisiones.
</t>
  </si>
  <si>
    <t>COLSUBSIDIO CLINICA 127</t>
  </si>
  <si>
    <t xml:space="preserve">IPS no cuenta con servicio de urgencias. </t>
  </si>
  <si>
    <t>Saira Andrea Melo Guzman</t>
  </si>
  <si>
    <t>HOSPITAL UNIVERSITARIO DE LA SAMARITANA</t>
  </si>
  <si>
    <t xml:space="preserve">Se priorizan 7 casos con tramite administrativo </t>
  </si>
  <si>
    <t>82</t>
  </si>
  <si>
    <t>Se priorizan 6 casos con tramite administrativo</t>
  </si>
  <si>
    <t>89</t>
  </si>
  <si>
    <t>se priorizan 8 casos con tramite administrativo</t>
  </si>
  <si>
    <t>HOSPITAL UNIVERSITARIO CLINICA SAN RAFAEL</t>
  </si>
  <si>
    <t>196</t>
  </si>
  <si>
    <t xml:space="preserve">La IPS actualmente se encuentra en cambio de programa de historia clinica, no permite desargue de base actualizada de los pacientes. </t>
  </si>
  <si>
    <t>La IPS actualmente se encuentra en cambio de programa de historia clinica, no permite desargue de base actualizada de los pacientes
Se priorizan casos con mayor estancia</t>
  </si>
  <si>
    <t>103</t>
  </si>
  <si>
    <t>La IPS actualmente se encuentra en cambio de programa de historia clinica, no permite desargue de base actualizada de los pacientes
Se priorizan casos de mayor estancia con tramite administrativo</t>
  </si>
  <si>
    <t>190</t>
  </si>
  <si>
    <t xml:space="preserve">La IPS actualmente se encuentra en cambio de programa de historia clinica, no permite desargue de base actualizada de los pacientes
Se priorizan casos con tramite administrativo </t>
  </si>
  <si>
    <t>106</t>
  </si>
  <si>
    <t>193</t>
  </si>
  <si>
    <t>288</t>
  </si>
  <si>
    <t>479</t>
  </si>
  <si>
    <t>165</t>
  </si>
  <si>
    <t>EN URGENCIAS  HABILITADAS EN EL REPS 25 CAMILLAS Y 11 SILLAS OTRAS PATOLOGIAS  PARA UN TOTAL DE 36</t>
  </si>
  <si>
    <t xml:space="preserve">No se encuentra personal de la referencia de Victoria , se solicita a referente ya en dos oportunidades remisiones pendientes no son enviadas , en acta se colocan remisiones priorizadas por los médicos de la Ips </t>
  </si>
  <si>
    <t>122</t>
  </si>
  <si>
    <t>134</t>
  </si>
  <si>
    <t xml:space="preserve">- </t>
  </si>
  <si>
    <t xml:space="preserve">IPS no cuenta con servicio de medicina interna como servicio fijo. solo como servicio  interconsultante. </t>
  </si>
  <si>
    <t>Angie Lorena García Guerrero</t>
  </si>
  <si>
    <t>CLINICA COLSUBSIDIO CIUDAD ROMA</t>
  </si>
  <si>
    <t>ARTICULACIÓN INICIAL PARA CONSECUSIÓN DE INFORMACIÓN GENERAL Y ACUERDOS</t>
  </si>
  <si>
    <t>102</t>
  </si>
  <si>
    <t>95</t>
  </si>
  <si>
    <t>Carta de vulnearibilidad por ocupacion en servicios de urgencias 102/22 adultos ocupacion 463%</t>
  </si>
  <si>
    <t>Yuly Alejandra Garzón Orjuela</t>
  </si>
  <si>
    <t>CENTRO POLICLINICO DEL OLAYA</t>
  </si>
  <si>
    <t>73</t>
  </si>
  <si>
    <t xml:space="preserve">NINGUNA </t>
  </si>
  <si>
    <t>Johanna Andrea Poveda</t>
  </si>
  <si>
    <t>CLINICA COLSUBSIDIO CALLE 100</t>
  </si>
  <si>
    <t>Pasar de UCI Intermedia a hospitalización (2)</t>
  </si>
  <si>
    <t>Posterior a la ronda por cada servicio no se identifican observaciones adicionales.</t>
  </si>
  <si>
    <t>183</t>
  </si>
  <si>
    <t xml:space="preserve">NOTAS
Se realiza revisión de censo hospitalario donde se identifican 11 pacientes con Dx  IVU distribuidos asi: 4 en Atención Domiciliario, 4 Ubicados en Urgencias y 3 ubicadas en piso- hospitalización; 6 pacientes con Dx relacionados con IRA:  0 de los cuales está ubicado en atención domiciliaria, 1  ubicado en urgencias, 1 UCI  y 4 en piso-hospitalización. 7 paciente con Dx de Celulitis: 1 en domicilio, 4 ubicados en hospitalización y 2 en Urgencias.
La IPS tiene ubicados 39 pacientes en atención domiciliaria.
No se reportan maternas
</t>
  </si>
  <si>
    <t xml:space="preserve">Censo
Se realiza revisión de censo hospitalario donde se identifican 3 pacientes con Dx IVU distribuidos así:  4 ubicadas en piso- hospitalización.
 3 pacientes con Dx relacionados con IRA:  3 en piso-hospitalización. 4 paciente con Dx de Celulitis: 4 ubicados en hospitalización.
</t>
  </si>
  <si>
    <t>Centro de Atención en Salud Cafam Clínica Santa Bárbara</t>
  </si>
  <si>
    <t xml:space="preserve">No se evidencia casos de morbimortalizada materna extrema durante la visita </t>
  </si>
  <si>
    <t>No se identifican pacientes a la espera de egreso por oxígeno domiciliario con demora mayor a 24 horas.</t>
  </si>
  <si>
    <t>Sin observaciones adicionales posteriores a la ronda hospitalaria</t>
  </si>
  <si>
    <t xml:space="preserve">EL censo no es suministrado </t>
  </si>
  <si>
    <t>114</t>
  </si>
  <si>
    <t>233</t>
  </si>
  <si>
    <t xml:space="preserve"> No se cuenta con censo hospitalario</t>
  </si>
  <si>
    <t>232</t>
  </si>
  <si>
    <t xml:space="preserve">sin censo hospitalario </t>
  </si>
  <si>
    <t>N/A</t>
  </si>
  <si>
    <t>Sin censo Hospitalario</t>
  </si>
  <si>
    <t>CLINICA PALERMO</t>
  </si>
  <si>
    <t>143</t>
  </si>
  <si>
    <t>SD</t>
  </si>
  <si>
    <t>136</t>
  </si>
  <si>
    <t>Leidy Lorena Sutaneme Cortes</t>
  </si>
  <si>
    <t>MEDICENTRO</t>
  </si>
  <si>
    <t xml:space="preserve">Medicentro fontibon no cuenta con servicios ginecólogos ni pediatrícos, convenios con ARL y SOAT. Sin convenios con EPS. </t>
  </si>
  <si>
    <t>UNIDAD DE SERVICIOS DE SALUD ENGATIVA CALLE 80</t>
  </si>
  <si>
    <t>118</t>
  </si>
  <si>
    <t xml:space="preserve">5 de los oxígenos domiciliarios pendientes ya se encuentran Autorizados. </t>
  </si>
  <si>
    <t>104</t>
  </si>
  <si>
    <t>Sobre ocupación del 102% 
Disponibilidad de UCI del 43%</t>
  </si>
  <si>
    <t>MEDICAL KENNEDY</t>
  </si>
  <si>
    <t>129</t>
  </si>
  <si>
    <t xml:space="preserve">PRIMERA VISITIA DE ACUERDOS RESPECTO A CONSECUCIÓN DE INFORMACIÓN </t>
  </si>
  <si>
    <t>Na</t>
  </si>
  <si>
    <t>FUNDACION HOSPITAL SAN CARLOS</t>
  </si>
  <si>
    <t>231</t>
  </si>
  <si>
    <t>NO SE TIENE CONTRATO VIGENTE CON NUEVA EPS</t>
  </si>
  <si>
    <t>480</t>
  </si>
  <si>
    <t>NO CUENTAN CON CONTRATO ACTIVO CON NUEVA EPS</t>
  </si>
  <si>
    <t>Declaracion de emergencia funcional por sobreocupacion en Urgencias y UCI neonatal</t>
  </si>
  <si>
    <t>Paciente ya gestionada remision con la eapb</t>
  </si>
  <si>
    <t xml:space="preserve">2 pacientes </t>
  </si>
  <si>
    <t xml:space="preserve">No deja ninguna observacion de acuerdo a la ronda realizada </t>
  </si>
  <si>
    <t xml:space="preserve">Ninguno </t>
  </si>
  <si>
    <t xml:space="preserve">Se evidencia alta capacidad de gestión en casos de traslado redondo. Las dificultades de aceptación de pacientes en remisión integral, es la no aceptación de pacientes en otras IPS. Se priorizan dos traslados redondos y dos remisiones, dado que los demás casos ya han sido reportados en visitas anteriores. </t>
  </si>
  <si>
    <t>126</t>
  </si>
  <si>
    <t>Se solicita al grupo GAMA un contacto con la IPS Retornar, pues en los números 5807939 / celular 3183587516, de acuerdo con información del día de ayer no contestan. Se informarán novedades a la IPS. Aun no se tiene respuesta de contacto. Sin embargo, ya la IPS dio respuesta y se logró gestionar. Se evidencia alta capacidad de gestión de la IPS, las remisiones o procesos pendientes corresponden a la no aceptación de paciente en otras IPS.  Se realiza seguimiento a 13 casos identificados de visitas anteriores, de los cuales, 2 remisiones, 3 redondo, 1 interconsulta 1 PHD, 4 Oxígenos fueron efectivos.</t>
  </si>
  <si>
    <t>Se evidencia alta capacidad de gestión de la IPS, las remisiones o procesos pendientes corresponden a la no aceptación de paciente en otras IPS. Se realiza seguimiento a 9 casos identificados en visitas anteriores, de los cuales, son efectivos 1 remisión, 1 redondo, 1 Oxígeno.</t>
  </si>
  <si>
    <t>Reportan disponibilidad en UCI del 43%
Ocupación de hospitalización del 100%</t>
  </si>
  <si>
    <t>Se evidencia alta capacidad de gestión de la IPS, las remisiones o procesos pendientes corresponden a la no aceptación de paciente en otras IPS. La IPS informa que abrió el día de hoy remisiones para pacientes que requieren aislamiento debido a obras en ala del hospital y se requiere reubicarlos. Se realiza seguimiento a 13 casos identificados en visitas anteriores, de los cuales, son efectivos 1 PHD, 2 Oxígenos.</t>
  </si>
  <si>
    <t>EUSALUD CLINICA DE TRAUMATOLOGIA Y ORTOPEDIA</t>
  </si>
  <si>
    <t>NO HAY PACIENTES SUCEPTIBLES DE PHD DE ACUERDO A RONDA MEDICA</t>
  </si>
  <si>
    <t>No se encuentra personal de referencia para realizar seguimientos</t>
  </si>
  <si>
    <t xml:space="preserve">Se realiza revisión de censo hospitalario donde se identifican 14 pacientes con Dx IVU distribuidos así:  1 en Atención Domiciliario, 6 Ubicados en Urgencias y 7 ubicadas en piso- hospitalización; 8 pacientes con Dx relacionados con IRA:  1 de los cuales está ubicado en atención domiciliaria, 2 ubicado en urgencias, 0 UCI y 5 en piso-hospitalización. 5 paciente con Dx de Celulitis: 1 en domicilio, 3 ubicados en hospitalización y 1 en Urgencias.
La IPS tiene ubicados 40 pacientes en atención domiciliaria.
</t>
  </si>
  <si>
    <t xml:space="preserve">Se realiza revisión de censo hospitalario donde se identifican 13 pacientes con Dx IVU distribuidos así:  2 en Atención Domiciliario, 5 Ubicados en Urgencias, 1 en UCI  5 ubicadas en piso- hospitalización; 10 pacientes con Dx relacionados con IRA:  1 de los cuales está ubicado en atención domiciliaria, 1 ubicado en urgencias, 1 UCI y 7 en piso-hospitalización. 6 paciente con Dx de Celulitis: 2 en domicilio, 3 ubicados en hospitalización y 1 en Urgencias.
La IPS tiene ubicados 42 pacientes en atención domiciliaria.
</t>
  </si>
  <si>
    <t>242</t>
  </si>
  <si>
    <t>174</t>
  </si>
  <si>
    <t xml:space="preserve">Se realiza revisión de censo hospitalario donde se identifican 13 pacientes con Dx IVU distribuidos así:  3 en Atención Domiciliario, 5 Ubicados en Urgencias, 0 en UCI  5 ubicadas en piso- hospitalización; 8 pacientes con Dx relacionados con IRA:  1 de los cuales está ubicado en atención domiciliaria, 1 ubicado en urgencias, 1 UCI y 5 en piso-hospitalización. 7 paciente con Dx de Celulitis: 1 en domicilio, 4 ubicados en hospitalización y 2 en Urgencias.
La IPS tiene ubicados 44 pacientes en atención domiciliaria
</t>
  </si>
  <si>
    <t>ANDRES CELY TRIVIÑO FMS,
paciente que requiere reactivación de atención de paciente crónico, valorado por proveedor Health
and Life asegurado por FMS, tramite activado el 2 de febrero de 2026, se define desde profesional
médico que requiere servicio de auxiliar de enfermería de manera permanente (cuidadora madre
con Dx. de Ca de estómago), aceptado por proveedor, pero madre no acepta traslado (madre
refiere la necesidad de una auxiliar con experiencia en pediatría).</t>
  </si>
  <si>
    <t>•	Albergues: Para los pacientes procedentes de fuera de la ciudad y de comunidades indígenas afiliados a Nueva EPSS se direcciona a albergues (Sukurame o Cruz Roja) con el fin de garantizaer la alimentación del familiar del paciente.</t>
  </si>
  <si>
    <t xml:space="preserve">Censo
Se realiza revisión de censo hospitalario donde se identifican 1 pacientes con Dx IVU distribuidos así:  1 ubicadas en piso- hospitalización.
 6 pacientes con Dx relacionados con IRA:  6 en piso-hospitalización. 2 paciente con Dx de Celulitis: 2 ubicados en hospitalización.
</t>
  </si>
  <si>
    <t>100</t>
  </si>
  <si>
    <t>Se envia carta de emergencia funcional por ocupacion de urgencias 247%</t>
  </si>
  <si>
    <t>La IPS reporta demoras en la aceptación y asignación de pacientes de PHD por parte de Famisanar, adicionalmente, refieren falta de respuesta de parte de la EPS Savia Salud</t>
  </si>
  <si>
    <t xml:space="preserve">NA </t>
  </si>
  <si>
    <t>Continúan con demoras por parte de Savia Salud para el traslado del paciente que se encuentra allí</t>
  </si>
  <si>
    <t>La institución solicita apoyo con el traslado de los pacientes de Famisanar y Nueva EPS ya que estas han sido demoradas y no permite ubicar los pacientes del servicio de urgencias</t>
  </si>
  <si>
    <t>168</t>
  </si>
  <si>
    <t>La IPS informa que no cuenta con personal suficiente para ingresar pacientes diarios al programa de PHD, adicionalmente informan que las EPS Famisanar y Nueva EPS presentan demoras en la valoración, aceptación y asignación de proveedor de PHD lo cual hace que los profesionales no emitan ordenes de remisión para los pacientes que son posibles candidatos</t>
  </si>
  <si>
    <t>179</t>
  </si>
  <si>
    <t>Durante la visita, se realiza seguimiento a 4 remisiones, 7 redondos, 2 PHD, de los cuales, solamente 2 redondos fueron efectivos. Las dificultades evidenciadas en para la remisión, corresponden a la no aceptación de pacientes en otras IPS. La IPS informa que actualmente se encuentran en búsqueda de líder para el proceso de referencia y contra-referencia, por lo tanto, la Jefe Sandra Socha se encuentra alternando presencialidad en la IPS  y el día de hoy remite la información por medio de la Jefe Laura Velandia.</t>
  </si>
  <si>
    <t xml:space="preserve">Las dificultades evidenciadas para la remisión, corresponden a la no aceptación de pacientes en otras IPS. La Jefe Sandra Socha no se encuentra presencialmente en la IPS y el día de hoy remite la información por medio virtual aunque se hace presencialidad por parte de la Secretaría. Se realiza diligenciamiento de enlace de casos especiales y ocupación con los datos referidos por la IPS. No se logra realizar el recorrido por los servicios por no contar con posibilidad de acompañamiento. </t>
  </si>
  <si>
    <t>CLINICA INFANTIL SANTA MARIA DEL LAGO</t>
  </si>
  <si>
    <t>62</t>
  </si>
  <si>
    <t>IPS que presta servicios adultos Convenio con ARL Y SOAT</t>
  </si>
  <si>
    <t>Se encuentran 4 camas inhabilitadas en hospitalización adultos con mesas de servicio vigentes.</t>
  </si>
  <si>
    <t xml:space="preserve">El paciente menor de edad se encuentra en cama de adulto en espera de remisión </t>
  </si>
  <si>
    <t>135</t>
  </si>
  <si>
    <t>HOSPITAL INFANTIL UNIVERSITARIO DE SAN JOSE</t>
  </si>
  <si>
    <t xml:space="preserve">Se socializa con la jefe Angela Briceño la necesidad de contar con la base diaria de la IPS para poder apoyar la identificación de posibles candidatos a PHD; la cual es suministrada
Así mismo se da a conocer el instrumento Monitoreo Trimestral Servicio de Urgencias el cual debe ser diligenciado a más tardar el 15 de febrero por la IPS
</t>
  </si>
  <si>
    <t>Se diligencia instrumento de caracterización mensual de PHD</t>
  </si>
  <si>
    <t>473</t>
  </si>
  <si>
    <t>Se aplico el instrumento mensual de caracterización de PHD, aplica para las dos sedes</t>
  </si>
  <si>
    <t>Carta de emergencia funcional por sobreocupacion</t>
  </si>
  <si>
    <t>CLINICA LOS NOGALES SAS</t>
  </si>
  <si>
    <t>194</t>
  </si>
  <si>
    <t>Durante la ronda por los servicios de la IPS no se identifican observaciones adicionales que requieran gestión o seguimiento posterior.</t>
  </si>
  <si>
    <t xml:space="preserve">No se reportan </t>
  </si>
  <si>
    <t xml:space="preserve">NO SE REPORTAN </t>
  </si>
  <si>
    <t>Ocupación de Hospitalización y UCI al 100%</t>
  </si>
  <si>
    <t>No se encuentra personal de referencia en la Ips</t>
  </si>
  <si>
    <t>Mayor flujo de pacientes son de ortopedia, algunos con re intervención, por lo cual no son candidatos para PHD</t>
  </si>
  <si>
    <t>139</t>
  </si>
  <si>
    <t>167</t>
  </si>
  <si>
    <t>140</t>
  </si>
  <si>
    <t>Avanzan en el diligenciamiento del FORMS de urgencias, solicitado por el CRUE</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</si>
  <si>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IVC. </t>
  </si>
  <si>
    <t>217</t>
  </si>
  <si>
    <t xml:space="preserve">Paciente salen en modalidad de cuidado paliativo. </t>
  </si>
  <si>
    <t>Se envia carta de emergencia funcional por sobreocupacion</t>
  </si>
  <si>
    <t xml:space="preserve">No se tienen observaciones
</t>
  </si>
  <si>
    <t>La IPS refiere que hay pacientes candidatos para PHD pero las EPS refieren que las IPS contratadas no cuentan con la capacidad instalada para recibir más pacientes, o no tienen suficiente cobertura ya que negaron el PHD a un paciente de Villa del Río, por último, la IPS Ayuda clínica aceptó un paciente el 28 de enero y hasta la fecha no ha sido visitado en casa para la aplicación de medicamento</t>
  </si>
  <si>
    <t>La IPS no cuenta con el personal de PHD requerido para atener más volumen de pacientes y refiere que las EPS se demoran en asignar proveedor</t>
  </si>
  <si>
    <t xml:space="preserve">No se han presentado durante la visita </t>
  </si>
  <si>
    <t>Durante la ronda institucional no se identificaron observaciones relevantes que requirieran gestión o seguimiento adiciona</t>
  </si>
  <si>
    <t>Durante la ronda institucional no se identificaron observaciones relevantes que requirieran gestión o seguimiento adicional.</t>
  </si>
  <si>
    <t>La gestión administrativa se enfoca prioritariamente en la deshospitalización, con un 75% de los trámites destinados a servicios domiciliarios (PHD, PAD y Oxígeno) para liberar capacidad instalada. Existe una dependencia crítica de autorizaciones externas, evidenciada en los estudios de alta complejidad (PET SCAN y Gamagrafía) que permanecen en espera de respuesta. Sanitas EPS concentra la mayor carga prestacional con la mitad de los casos registrados en la tabla. En conjunto, estas acciones reflejan un esfuerzo por agilizar el flujo de pacientes ante la saturación del sistema. El éxito de esta estrategia depende directamente de la oportunidad en la respuesta de las entidades aseguradoras.</t>
  </si>
  <si>
    <t>FUNDACION HOSPITAL DE LA MISERICORDIA</t>
  </si>
  <si>
    <t>282</t>
  </si>
  <si>
    <t>319</t>
  </si>
  <si>
    <t>El hospital opera con una ocupación global del 97%. Existe un sobrecupo crítico en Urgencias Pediatría (112.9%) y saturación total (100%) en UCI Pediátrica e Intermedio Pediátrico. Los servicios de adultos se encuentran subutilizados (0%).</t>
  </si>
  <si>
    <t>UNIDAD DE SERVICIOS DE SALUD CENTRO DE SERVICIOS ESPECIALIZADO</t>
  </si>
  <si>
    <t>IPS Informa no disponibilidad de auxiliar de Referencia y Contrareferencia en la tarde por calamidad, por lo que se sugiere mayor cobertura para este turno.</t>
  </si>
  <si>
    <t>Ocupación en UCI y hospitalización al 100%</t>
  </si>
  <si>
    <t>Sin Novedades para el momento de la visita.</t>
  </si>
  <si>
    <t>39 camas de hospitalización inhabilitadas por mantenimiento en el piso 4</t>
  </si>
  <si>
    <t>236</t>
  </si>
  <si>
    <t>119</t>
  </si>
  <si>
    <t>170</t>
  </si>
  <si>
    <t>81</t>
  </si>
  <si>
    <t>155</t>
  </si>
  <si>
    <t>Se apoya gestion de necropsia de casos de Obito fetal Hijo de Nidia Marcela Guzmán Suárez cc 1030677253 de EAPB Compensar sin respuesta positiva por parte del asegurador.</t>
  </si>
  <si>
    <t>La IPS presenta una mayor carga operativa en el primer piso por ingresos recientes (100% el día de hoy). El segundo piso gestiona estancias prolongadas de más de 48 horas. Se destaca la atención por SOAT y la necesidad de priorizar auditoría de cuentas en urgencias por alta rotación.</t>
  </si>
  <si>
    <t>Saturación bajo alta presión (100%) en Cuidado Básico Neonatal, UCI Intermedio Pediátrico y UCI Neonatal. Existen barreras territoriales y familiares que bloquean egresos, además de una alta dependencia de la respuesta de red externa de las EAPB (especialmente Nueva EPS) para traslados de alta complejidad.</t>
  </si>
  <si>
    <t>178</t>
  </si>
  <si>
    <t>El hospital mantiene una ocupación general del 80.3%. Se identifican barreras administrativas con Nueva EPS y Capital Salud para la provisión de oxígeno e insumos de nutrición, lo que retrasa los egresos efectivos. Se requiere gestión urgente para la liberación de camas en los servicios de internación.</t>
  </si>
  <si>
    <t>La IPS presenta una ocupación de 5 pacientes, con mayor carga operativa en el primer piso debido a ingresos recientes. Mientras el segundo piso gestiona estancias prolongadas (más de 48 horas), el primer piso tiene alta rotación en módulos de observación. Se destaca una mezcla de aseguramiento entre SOAT (Seguros La Previsora, Mundial de Seguros) y EPS (Salud Total, Sura, Coosalud, Compensar).</t>
  </si>
  <si>
    <t>275</t>
  </si>
  <si>
    <t>Persiste una saturación crítica en Urgencias (154.8% de ocupación en observación) y ocupación total (100%) en UCI Neonatal e Intermedia Pediátrica. Es urgente resolver la entrega de concentradores de oxígeno por parte de las EAPB para liberar camas de alta complejidad. Se mantienen barreras sociales y territoriales en casos específicos de retorno a ciudad de origen.</t>
  </si>
  <si>
    <t>El hospital presenta una ocupación general del 83.1%. Se identifican barreras críticas con Nueva EPS y Capital Salud para la provisión de oxígeno e insumos de nutrición parenteral, lo que impide la liberación de camas. Se requiere gestión de red externa para agilizar los egresos administrativos de pacientes estables.</t>
  </si>
  <si>
    <t>El hospital registra una ocupación general del 80.3%. Se mantienen las dificultades administrativas con Nueva EPS y Capital Salud para la gestión de servicios domiciliarios e insumos nutricionales, lo que impacta directamente en el giro de cama de los servicios de alta complejidad.</t>
  </si>
  <si>
    <t>467</t>
  </si>
  <si>
    <t>Se establece comunicación con profesional del área de calidad para manifestar el incumplimiento en el diligenciamiento del instrumento de urgencias solicitado por el CRUE y que debió ser presentado a más tardar el 15 de febrero por la IPS. La profesional Isis manifiesta tener muchas inquietudes frente al tema; ante lo cual se menciona se había recomendado enviar correo para agendar espacio para aclaración de dudas. Se facilitó contacto de la referente de la Secretaria de Salud, Ana María Blandon para poder avanzar en el tema.</t>
  </si>
  <si>
    <t>La IPS mantiene una operatividad estable con un total de 5 pacientes censados. Se observa que el 100% de los pacientes del segundo piso presentan estancias superiores a 48 horas, mientras que el primer piso mantiene una alta rotación. Se destaca la gestión de aseguramiento con entidades como Salud Total, Sura, Coosalud y Compensar, además de casos SOAT.</t>
  </si>
  <si>
    <t>257</t>
  </si>
  <si>
    <t>Se registra una presión extrema en Urgencias (154.8%) y ocupación total en UCI Neonatal. El flujo de egresos está estancado por la dependencia crítica de proveedores externos (IPS Cuidarte y Salud Total) para la entrega de condensadores de oxígeno. Se requiere monitoreo permanente de la red para posibles traslados de neonatos hacia otras ciudades</t>
  </si>
  <si>
    <t>El hospital registra una ocupación general del 80.3%. Se mantienen las barreras administrativas con Nueva EPS y Capital Salud para la gestión de servicios domiciliarios e insumos nutricionales, lo que retrasa los egresos y limita la disponibilidad de camas para pacientes de mayor complejidad.</t>
  </si>
  <si>
    <t>El hospital registra una ocupación general del 83.1%. Se persiste en la necesidad de intensificar la comunicación con Nueva EPS y Capital Salud para agilizar servicios domiciliarios e insumos nutricionales, cuya demora sigue afectando la rotación de camas en hospitalización y cuidado crítico.</t>
  </si>
  <si>
    <t>Gestión operativa con avance satisfactorio, alta rotación en urgencias por SOAT y necesidad de seguimiento al tope de cobertura en pacientes de estancia prolongada</t>
  </si>
  <si>
    <t>187</t>
  </si>
  <si>
    <t>Durante la ronda institucional no se identifican observaciones que requieran registro.</t>
  </si>
  <si>
    <t>137</t>
  </si>
  <si>
    <t>192</t>
  </si>
  <si>
    <t xml:space="preserve">La IPS se encuentra en actualizacion de historia clinica Web 
Se priorizan casos con mayor estancia </t>
  </si>
  <si>
    <t xml:space="preserve">Servicio de urgencias con sobreocupacion 134%
La IPS se encuentra en actualizacion de la historia clinica manual </t>
  </si>
  <si>
    <t>Servicio de urgencias con una ocupacion del 208%
Se priorizan 15 casos con estancia prolongada</t>
  </si>
  <si>
    <t>153</t>
  </si>
  <si>
    <t>Pacientes candidatos a Phd 7.</t>
  </si>
  <si>
    <t xml:space="preserve">Servicio de urgencias con ocupacion de 240%
Se apoya la gestion de 13 casos del servicio de urgencias </t>
  </si>
  <si>
    <t xml:space="preserve">Ocupacion del servicio de urgencias 240%
Se priorizan 13 casos por no convenio </t>
  </si>
  <si>
    <t>No se reportan casos de morbilidad materna extrema.</t>
  </si>
  <si>
    <t>Durante la ronda institucional no se identifican observaciones que requieran registro</t>
  </si>
  <si>
    <t>Sin observaciones relevantes</t>
  </si>
  <si>
    <t>sin Observaciones relevantes</t>
  </si>
  <si>
    <t xml:space="preserve"> no  se cuentan con  el numero de pacientes a la espera de traslado a piso (Hospitalización - 
UCI) 6 – 24 horas.</t>
  </si>
  <si>
    <t xml:space="preserve"> sin comentarios relevantes</t>
  </si>
  <si>
    <t>sin observaciones relevantes</t>
  </si>
  <si>
    <t xml:space="preserve">No se cuenta con el dato de los pacientes pendones por cama de hospitalización. </t>
  </si>
  <si>
    <t xml:space="preserve">No se cuenta con dato de pacientes en urgencia orden para hospitalización </t>
  </si>
  <si>
    <t xml:space="preserve">El dato suministrado de pacientes a la espera de hospitalización no se discrimina por horas el referente entrega un valor integral </t>
  </si>
  <si>
    <t>127</t>
  </si>
  <si>
    <t xml:space="preserve">Sin observaciones relevantes </t>
  </si>
  <si>
    <t xml:space="preserve">Se encuentran 5 camas inhabilitadas </t>
  </si>
  <si>
    <t xml:space="preserve">La IPS no cuenta con Servicios ginecológicos </t>
  </si>
  <si>
    <t>Ocupación de UCI del 82.6%
Ocupación de Hospitalización del 97%</t>
  </si>
  <si>
    <t>El flujo de pacientes son en su mayoría de ortopedia con reintervención, por lo tanto, aun no son candidatos para PHD</t>
  </si>
  <si>
    <t>117</t>
  </si>
  <si>
    <t>Se encuentra personal de referencia :)</t>
  </si>
  <si>
    <t xml:space="preserve">sin observaciones relevantes </t>
  </si>
  <si>
    <t>Se realiza revisión de censo hospitalario donde se identifican 9 pacientes con Dx IVU distribuidos así: 1 en Atención Domiciliario, 3
Ubicados en Urgencias, 0 en UCI 5 ubicadas en piso- hospitalización; 5 pacientes con Dx relacionados con IRA: 0 de los cuales está
ubicado en atención domiciliaria, 1 ubicado en urgencias, 1 UCI y 3 en piso-hospitalización. 7 paciente con Dx de Celulitis: 1 en domicilio, 5
ubicados en hospitalización y 1 en Urgencias.
La IPS tiene ubicados 36 pacientes en atención domiciliaria.
No se reportan maternas
Se valida con área de calidad Jefe Fanny quien confirma recepción de oficio y gestión del mismo.</t>
  </si>
  <si>
    <t>Censo
Se realiza revisión de censo hospitalario donde se identifican 3 pacientes con Dx IVU distribuidos así: 3 ubicadas en piso- hospitalización.
11 pacientes con Dx relacionados con IRA: 11 en piso-hospitalización. 3 paciente con Dx de Celulitis: 3 ubicados en hospitalización.</t>
  </si>
  <si>
    <t>182</t>
  </si>
  <si>
    <t>Se realiza revisión de censo hospitalario donde se identifican 12 pacientes con Dx IVU distribuidos así: 4 en Atención Domiciliario, 3 Ubicados en Urgencias, 0 en UCI 5 ubicadas en piso- hospitalización; 5 pacientes con Dx relacionados con IRA: 0 de los cuales está ubicado en atención domiciliaria, 0 ubicado en urgencias, 1 UCI y 4 en piso-hospitalización. 7 paciente con Dx de Celulitis: 1 en domicilio, 5 ubicados en hospitalización y 1 en Urgencias.
La IPS tiene ubicados 37 pacientes en atención domiciliaria.
No se reportan maternas</t>
  </si>
  <si>
    <t>No se evidencian camillas retenidas.
Se realiza diligenciamiento de formato de caracterización de la IPS para atención domiciliaria.
IPS declara emergencia funcional por sobre ocupación en el servicio de urgencias. Se diligencia caraterizacion de IPS</t>
  </si>
  <si>
    <t>280</t>
  </si>
  <si>
    <t>NOTAS
Se realiza revisión de censo hospitalario donde se identifican 9 pacientes con Dx IVU distribuidos así: 3 en Atención Domiciliario, 5 Ubicados en Urgencias, 0 en UCI 4 ubicadas en piso- hospitalización; 6 pacientes con Dx relacionados con IRA: 0 de los cuales está ubicado en atención domiciliaria, 2 ubicado en urgencias, 1 UCI y 3 en piso-hospitalización. 5 paciente con Dx de Celulitis: 1 en domicilio, 4 ubicados en hospitalización y 0 en Urgencias.
La IPS tiene ubicados 35 pacientes en atención domiciliaria.
No se reportan maternas</t>
  </si>
  <si>
    <t>Censo
Se realiza revisión de censo hospitalario donde se identifican 4 pacientes con Dx IVU distribuidos así: 3 ubicadas en piso- hospitalización. 1 candidato a PHD. 8 pacientes con Dx relacionados con IRA: 8 en piso-hospitalización (4 niños 4 adultos). 1 paciente con Dx de Celulitis: 1 ubicados en hospitalización.</t>
  </si>
  <si>
    <t xml:space="preserve">Se encuentran 7 camas inhabilitadas , dos por aislamientos y 5 por colchones. </t>
  </si>
  <si>
    <t>Sin observaciones posteriores a la ronda institucional</t>
  </si>
  <si>
    <t>Ningun caso hasta la hora de la visita</t>
  </si>
  <si>
    <t>La ronda realizada no evidenció novedades que ameriten registro o seguimiento.</t>
  </si>
  <si>
    <t>Se presentó paciente susceptible de PHD
Ocupación de hospitalización 100%</t>
  </si>
  <si>
    <t>241</t>
  </si>
  <si>
    <t xml:space="preserve">37 CAMAS INHABILITADAS POR MANTENIMIENTO
4 PISO
3 PISO NORTE </t>
  </si>
  <si>
    <t xml:space="preserve">Se evidencia 7 habitaciones inhabilitadas en hospitalización adultos. </t>
  </si>
  <si>
    <t>Nignuan</t>
  </si>
  <si>
    <t>Durante la ronda en los servicios de la IPS no se identifican observaciones relevantes que requieran análisis o seguimiento posterior</t>
  </si>
  <si>
    <t>309</t>
  </si>
  <si>
    <t>439</t>
  </si>
  <si>
    <t xml:space="preserve">NO SE REPORTA INFORMACION DE GINECOLOGIA, PORQUE LA CORDINACION NO LE ES POSIBLE RECIBIR VISITA DE EQUIPO GAMA  </t>
  </si>
  <si>
    <t>142</t>
  </si>
  <si>
    <t>191</t>
  </si>
  <si>
    <t>213</t>
  </si>
  <si>
    <t xml:space="preserve">No se reportan maternas, ni MME </t>
  </si>
  <si>
    <t>no se reportan datos de obstetricia ni MME</t>
  </si>
  <si>
    <t>No se reportaron pacientes en obstetricia ni MME</t>
  </si>
  <si>
    <t>No se reportan casos de morbimortalidad materna hasta la hora de la visita y diligenciamiento del presente formato</t>
  </si>
  <si>
    <t xml:space="preserve">No hay pacientes susceptibles para PHD, egresan hoy 5 para domicilio </t>
  </si>
  <si>
    <t xml:space="preserve">Las dificultades evidenciadas para la remisión, corresponden a la no aceptación de pacientes en otras IPS. La Jefe Sandra Socha no se encuentra presencialmente en la IPS el día de hoy, por lo tanto, remite la información por medio virtual. Se informa la presencialidad de la Secretaría en la oficina de referencia de la IPS. Se realiza diligenciamiento de enlace de casos especiales y ocupación con los datos referidos por la IPS. No se logra realizar el recorrido por los servicios por no contar con posibilidad de acompañamiento. </t>
  </si>
  <si>
    <t xml:space="preserve"> Se sugiere a la IPS validar la capitación de la usuaria ANDREA, MONSALVE BOLIVAR, 1073535534. para la estrategia Casas MasBienestar. Se realiza seguimiento a 6 remisiones, 4 redondos, 5 PHD. Las dificultades evidenciadas para la remisión, corresponden a la no aceptación de pacientes en otras IPS. La Jefe Sandra Socha no se encuentra presencialmente en la IPS el día de hoy, por lo tanto, remite la información por medio virtual. Se solicita de manera prioritaria delegar a un funcionario para que se realice recorrido por los servicios de la IPS. Se realiza diligenciamiento de enlace de casos especiales y ocupación con los datos referidos por la IPS. No se logra realizar el recorrido por los servicios por no contar con posibilidad de acompañamiento. </t>
  </si>
  <si>
    <t xml:space="preserve">Se realiza seguimiento a 3 remisiones, 4 redondos,1 interconsulta, 3 PHD, 2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 </t>
  </si>
  <si>
    <t>Se realiza seguimiento a 5 remisiones, 3 redondos, 1 interconsulta, 4 PHD, 3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t>
  </si>
  <si>
    <t xml:space="preserve">Se realiza seguimiento a 8 remisiones, 1 interconsulta, 3 PHD, 7 Oxígenos.
Se evidencia alta capacidad de gestión de la IPS, las remisiones o procesos pendientes corresponden a la no aceptación de paciente en otras IPS. Se realizó apoyo para remisión de un usuario a unidad de quemados con la Fundación Santafé de Bogotá, sin embargo, la IPS no contaba con camas disponibles, se gestiona con la Dra. Flory Castiblanco del Hospital Simón Bolívar, sin respuesta. Se pide apoyo en equipo GAMA se comenta paciente asegurado con CAPITAL SALUD79448502, es aceptado durante la visita, sin embargo, por condición del paciente se espera directriz frente a pertinencia de continuar con la remisión, se remite desde la IPS actualización de la evolución del paciente. </t>
  </si>
  <si>
    <t xml:space="preserve">Se realiza seguimiento a 11 remisiones, 1 redondo, 5 PHD, 4 Oxígenos. Las remisiones o procesos pendientes corresponden a la no aceptación de paciente en otras IPS o demoras en trámites de autorización o asignación de proveedores por parte de las EAPB. </t>
  </si>
  <si>
    <t>Se realiza seguimiento a 13 remisiones, 2 redondos, 6 PHD, 4 Oxígenos. Las remisiones o procesos pendientes corresponden a la no aceptación de paciente en otras IPS o demoras en trámites de autorización o asignación de proveedores por parte de las EAPB</t>
  </si>
  <si>
    <t xml:space="preserve">Paciente Alexander pendiente entrega de medicamentos </t>
  </si>
  <si>
    <t>320</t>
  </si>
  <si>
    <t>Se realiza revisión de censo hospitalario donde se identifican 10 pacientes con Dx IVU distribuidos así: 3 en Atención Domiciliario, 3 Ubicados en Urgencias, 0 en UCI 4 ubicadas en piso- hospitalización; 3 pacientes con Dx relacionados con IRA: 0 de los cuales está ubicado en atención domiciliaria, 2 ubicado en urgencias, 0 UCI y 1 en piso-hospitalización. 6 paciente con Dx de Celulitis: 1 en domicilio, 2 ubicados en hospitalización y 3 en Urgencias.
La IPS tiene ubicados 37 pacientes en atención domiciliaria</t>
  </si>
  <si>
    <t>156</t>
  </si>
  <si>
    <t>Se realiza revisión de censo hospitalario donde se identifican 9 pacientes con Dx IVU distribuidos así: 3 en Atención Domiciliario, 1
Ubicados en Urgencias, 0 en UCI 5 ubicadas en piso- hospitalización; 6 pacientes con Dx relacionados con IRA: 0 de los cuales está
ubicado en atención domiciliaria, 2 ubicado en urgencias, 0 UCI y 4 en piso-hospitalización. 4 paciente con Dx de Celulitis: 1 en domicilio, 1 ubicados en hospitalización y 2 en Urgencias.
La IPS tiene ubicados 41 pacientes en atención domiciliaria.
No se reportan maternas</t>
  </si>
  <si>
    <t>Se realiza revisión de censo hospitalario donde se identifican 9 pacientes con Dx IVU distribuidos así:  3 en Atención Domiciliario, 2 Ubicados en Urgencias, 0 en UCI  4 ubicadas en piso- hospitalización; 5 pacientes con Dx relacionados con IRA:  0 de los cuales está ubicado en atención domiciliaria, 1 ubicado en urgencias, 0 UCI y 4 en piso-hospitalización. 6 paciente con Dx de Celulitis: 1 en domicilio, 1 ubicados en hospitalización, 4 en Urgencias Y 1 en hospitalización.
La IPS tiene ubicados 39 pacientes en atención domiciliaria.
No se reportan maternas</t>
  </si>
  <si>
    <t>Se evidencia 2 pacientes con requerimiento de albrgue temporal para familiares</t>
  </si>
  <si>
    <t xml:space="preserve">1.Cristian Valencia, paciente en manejo requiere RNM por osteomielitis frontal, se requiere manejo quirúrgico.
2.Noah Robledo requiere entero resonancia bajo sedación paciente procedente de Medellín se requiere examen y traslado.
3.Jesus Bernabe Lizcano paciente requiere manejo integral no hay respuesta de asegurador. Se reporta caso
4.Maria José Usaquén, alta medica
</t>
  </si>
  <si>
    <t>No se encuentran pacientes susceptibles para PHD</t>
  </si>
  <si>
    <t>IPS  reporta  1 materna con preeclampsia severa manejada en hospitalización sin riesgo vital en el momento.</t>
  </si>
  <si>
    <t>220</t>
  </si>
  <si>
    <t>Emergencia funcional por sobreocupacion en urgencias 463%</t>
  </si>
  <si>
    <t>Emergencia por sobreocupacion en urgencias 417%</t>
  </si>
  <si>
    <t>Ocupación de UCI y Hospitalización al 100%
Se presentó ingreso de menor de 16 año para reanima, se estabilizó y se remitió a San José Infantil</t>
  </si>
  <si>
    <t xml:space="preserve">Los 2 pacientes pediátricos están ocupando cama de adulto mientras se define remisión a otra institución </t>
  </si>
  <si>
    <t xml:space="preserve">Pendiente cotización de retinologia por parte de la subred </t>
  </si>
  <si>
    <t xml:space="preserve">Se encuentran 6 camas inhabilitadas de hospitalización adultos. </t>
  </si>
  <si>
    <t>229</t>
  </si>
  <si>
    <t>La IPS solicita apoyo con los pacientes de Nueva EPS ya que no se tiene respuesta alguna de la misma</t>
  </si>
  <si>
    <t>La IPS solicita apoyo con los pacientes de Nueva EPS ya que esta no da respuesta frente a las solicitudes de pacientes en proceso de remisión</t>
  </si>
  <si>
    <t>No se logra obtener la información de los pacientes en espera de PHD</t>
  </si>
  <si>
    <t>No se logra obtener información de los pacientes que se encuentran en espera de oxígeno, ni de los pacientes para PHD</t>
  </si>
  <si>
    <t>443</t>
  </si>
  <si>
    <t>INFORMACIÓN NO DISPONIBLE EN LA NOCHE</t>
  </si>
  <si>
    <t>Sin Novedades para el momento de la visita. Ingresa Nueva Lider de Urgencias a la IPS Dra Arleidys Peña . 2 Camas pediatría en aislamiento.</t>
  </si>
  <si>
    <t>Hasta la hora de la visita no se reportan casos de morbimortalidad materna</t>
  </si>
  <si>
    <t>205</t>
  </si>
  <si>
    <t xml:space="preserve">Sin Novedades para el momento de la visita. </t>
  </si>
  <si>
    <t>206</t>
  </si>
  <si>
    <t>N/a</t>
  </si>
  <si>
    <t>112</t>
  </si>
  <si>
    <t>Hasta la hora de la visita no se presentan casos de morbilidad materna extrema</t>
  </si>
  <si>
    <t xml:space="preserve">11 camas a hospitalizacion </t>
  </si>
  <si>
    <t>En la ronda realizada no evidenció novedades que ameriten registro o seguimiento.</t>
  </si>
  <si>
    <t>Durante la ronda se evidencia alta ocupación y limitación de la disponibilidad de camas. En Hospitalización de Adultos se reportan dos (2) camas inhabilitadas y cuatro (4) pacientes en reserva por planes especiales. En UCI Intensiva se identifican cinco (5) camas comprometidas para remisiones pendientes de ingreso y seis (6) camas en reserva por procedimientos quirúrgicos. En UCI Intermedia se reportan dos (2) remisiones en condición de reserva, ubicadas en los servicios de Urgencias y Reanimación.</t>
  </si>
  <si>
    <t>161</t>
  </si>
  <si>
    <t>186</t>
  </si>
  <si>
    <t xml:space="preserve">Se realiza revisión de censo hospitalario donde se identifican 11 pacientes con Dx IVU distribuidos así:  3 en Atención Domiciliario, 1 Ubicados en Urgencias, 0 en UCI  7 ubicadas en piso- hospitalización; 7 pacientes con Dx relacionados con IRA:  1 de los cuales está ubicado en atención domiciliaria, 2 ubicado en urgencias, 0 UCI y 4 en piso-hospitalización. 4 paciente con Dx de Celulitis: 1 en domicilio ,1 ubicados en hospitalización y 2 en Urgencias.
La IPS tiene ubicados 40 pacientes en atención domiciliaria.
No se reportan maternas
</t>
  </si>
  <si>
    <t>NA.</t>
  </si>
  <si>
    <t xml:space="preserve"> Se solicita a el área de calidad aclarar la capacidad de cunas en el servicio de neonatología vs lo encontrado en el censo.</t>
  </si>
  <si>
    <t xml:space="preserve">Se realiza revisión de censo hospitalario donde se identifican 4 pacientes con Dx IVU distribuidos así:  4 ubicadas en piso- hospitalización. 0 candidato a PHD  8 pacientes con Dx relacionados con IRA:  8 en piso-hospitalización.1 paciente con Dx de Celulitis: 1 ubicados en hospitalización.
</t>
  </si>
  <si>
    <t>128</t>
  </si>
  <si>
    <t>Se solicita dato de pacientes pendientes por hospitalización discriminado por horas de espera.</t>
  </si>
  <si>
    <t>La clinica Reina Sofia al manejar convenios con mecicina prepagada unicamente, limita la posibilidad de presentar pacientes externos con urgencias vitales que requieran algún servicio prestado en esta institución</t>
  </si>
  <si>
    <t xml:space="preserve">Servicio de urgencias con una ocupacion de 256%
Se priorizan casos con mayor estancia </t>
  </si>
  <si>
    <t>Ocupación de UCI y Hospitalización al rededor del 100%
3 candidatos para PHD, reportados en forms</t>
  </si>
  <si>
    <t>El único paciente susceptible para PHD, fue reintervenido por cirugía platica, por tanto, se revisará nuevamente en la siguiente visita</t>
  </si>
  <si>
    <t>116</t>
  </si>
  <si>
    <t>Se evidencia un (1) paciente pendiente de hospitalización con estancia mayor a 24 horas, debido a que se encuentra en proceso de remisión y a la espera de asignación de unidad de salud mental.</t>
  </si>
  <si>
    <t>IPS EN EMERGENCIA FUNCIONAL PO SOBREOCUPACIÓN EN URGENCIAS DEL 297%</t>
  </si>
  <si>
    <t xml:space="preserve">Se realiza seguimiento a 6 remisiones, 5 redondos, 5 PHD, de los cuales, 1 redondo y 1 PHD fueron efectivos. Las dificultades evidenciadas para la remisión, corresponden a la no aceptación de pacientes en otras IPS. La jefe Sandra Socha - Coordinadora temporalmente encargada del proceso de referencia y contrarreferencia,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ante la imposibilidad de acompañamiento para realizarlo. Se diligencia de enlace de casos especiales y ocupación. </t>
  </si>
  <si>
    <t xml:space="preserve">Se realiza durante la visita seguimiento a 7 remisiones, 5 redondos, 4 PHD, de los cuales, 2 remisiones, 2 redondos, 2 PHD, fueron efectivos. Las dificultades evidenciadas para la remisión, corresponden a la no aceptación de pacientes en otras IPS. La jefe Sandra Socha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</si>
  <si>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 xml:space="preserve">Se realiza seguimiento a 9 remisiones, 2 redondos, 4 PHD, de los cuales, ninguno fue efectivo. Las dificultades evidenciadas para la remisión, corresponden a la no aceptación de pacientes en otras IPS. La jefe Sandra Socha no se encuentra presencialmente en la IPS el día de hoy, pues se encuentra en turno en el Hospital de San Rafael,  por lo cual, no se permitió el ingreso de la Secretaría a las instalaciones de la IPS, por parte del personal de seguridad. La IPS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</si>
  <si>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Se realiza seguimiento a 8 remisiones, 5 redondos, 7 PHD, de los cuales, 2 remisiones fueron efectivas. Las dificultades evidenciadas para la remisión, corresponden a la no aceptación de pacientes en otras IPS.</t>
  </si>
  <si>
    <t>Se realiza seguimiento a 7 remisiones, 8 redondos, 7 PHD, de los cuales, 1 remisión, 4 Redondos y 3 PHD, fueron efectivos. Las dificultades evidenciadas para la remisión, corresponden a la no aceptación de pacientes en otras IPS. Igualmente, se observa que la IPS genera un número importante de ordenes de PHD.</t>
  </si>
  <si>
    <t>Se realiza seguimiento a 12 remisiones, 2 redondos, 6 PHD, 2 Oxígenos, de los cuales, 4 remisiones, 2 redondos, 2 PHD, 1 oxígenos, fueron efectivos. Las remisiones o procesos pendientes corresponden a la no aceptación de paciente en otras IPS o demoras en trámites de autorización o asignación de proveedores por parte de las EAPB.</t>
  </si>
  <si>
    <t xml:space="preserve">Se evidencian 9 camas inhabilitadas en hospitalización adultos. </t>
  </si>
  <si>
    <t>No se reportan pacientes para PHD, dado que el único paciente candidato fue reintervenido por cirugía plástica</t>
  </si>
  <si>
    <t>Emergencia por sobreocupacion en el servcio de urgencias 43%</t>
  </si>
  <si>
    <t>450</t>
  </si>
  <si>
    <t>Se recuerda al área de calidad con la profesional especializada Iris; la importancia del envío de la información relacionada a la caracterización de urgencias en el instrumento solicitado por el CRUE de las dos sedes; a lo cual responden que se contactarán el día de hoy con ellos.
Se presenta dificultad o demoras en los pacientes de Nueva EPS que deben solicitar portabilidad a la Ciudad de Bogotá</t>
  </si>
  <si>
    <t>A la fecha de la visita no se registran eventos de notificación obligatoria en salud pública relacionados con morbimortalidad materna</t>
  </si>
  <si>
    <t xml:space="preserve">Las remisiones o procesos pendientes corresponden a la no aceptación de paciente en otras IPS o demoras en trámites de autorización o asignación de proveedores por parte de las EAPB. Se informa que, por motivos de fuerza mayor, no se pudo realizar el recorrido programado con la IPS, el martes, por lo tanto, se reprogramará para la próxima semana. Se evidencia alta capacidad de gestión de la IPS y un numero importante de PHD generados diariamente. </t>
  </si>
  <si>
    <t xml:space="preserve">Se realiza seguimiento a 8 remisiones, 3 redondos, 4 PHD, de los cuales, 2 remisiones, 3 redondos y 2 PHD, fueron efectivos. La IPS se encuentra aún en búsqueda de profesional para la Coordinación del proceso de referencia y contrarreferencia, por lo cual, la jefe Sandra Socha sigue realizando apoyo desde la IPS de Hospital San Rafael con presencialidad de una vez a la semana en IPS Centenario. Se acuerda con la jefe Laura Velandia, realizar recorrido en la IPS, el día 24 de febrero. </t>
  </si>
  <si>
    <t xml:space="preserve">Durante la visita, se realiza seguimiento a 9 remisiones, 2 interconsultas, 6 PHD, 3 Oxígenos, de los cuales, 5 remisiones, 2 interconsultas, 3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t>
  </si>
  <si>
    <t xml:space="preserve">Se encuentran 3 pacientes de pediatría en espera de remisión, no obstante, se le está brindando manejo desde la institución </t>
  </si>
  <si>
    <t>Se priorizan casos con mayor estancia</t>
  </si>
  <si>
    <t xml:space="preserve">Se registran 3 pacientes susceptibles de PHD en forms </t>
  </si>
  <si>
    <t>Pendiente nutrición. De Phd crónico autorización por la Eps sanitas</t>
  </si>
  <si>
    <t xml:space="preserve">3 Pacientes PHD para el día de hoy </t>
  </si>
  <si>
    <t>252</t>
  </si>
  <si>
    <t>363</t>
  </si>
  <si>
    <t>Se prioriza caso en remisión mayor a 24 horas, quien requiere unidad de Salud Mental, caso reportado en lin de casos especiales</t>
  </si>
  <si>
    <t xml:space="preserve">No se logra obtener información del servicio de PHD y los pacientes que se encuentran en espera por trámite de oxígeno domiciliario </t>
  </si>
  <si>
    <t>No se logra obtener información de pacientes que están a la espera de ingresar al programa de PHD</t>
  </si>
  <si>
    <t>Se apoyó a la IPS con la remisión del paciente Oliver Smith Nieto Herrera R.C. 1025565676 hacia el Hospital Tintal</t>
  </si>
  <si>
    <t>Saturación crítica de la ocupación hospitalaria en área de urgencias (307%) y UCI Neonatal (100%). Se identifica bloqueo de giro de camas debido a que las EPS no entregan oportunamente concentradores de oxígeno para planes de egreso domiciliario (PHD).</t>
  </si>
  <si>
    <t>164</t>
  </si>
  <si>
    <t>Se identifica un riesgo elevado por ocupación del 96.68%, comprometiendo la seguridad del paciente y generando un "efecto tapón" que bloquea el drenaje de Urgencias.</t>
  </si>
  <si>
    <t>Persisten barreras con EAPB (Nueva EPS, Sanitas, Compensar) para autorizaciones y traslados a unidades de cuidado crónico.</t>
  </si>
  <si>
    <t>IPS opera como centro de alta rotación quirúrgica y traumática, con alta dependencia de seguros de accidentes (Mundial de Seguros y La Previsora). Se recomienda priorizar el giro de cama en el segundo piso</t>
  </si>
  <si>
    <t>Se evidencia una alta presión asistencial en urgencias y hospitalización pediátrica por pico de ERA. Se destaca la necesidad de agilizar egresos hacia hospitalización domiciliaria para liberar capacidad instalada.</t>
  </si>
  <si>
    <t>El hospital opera como un centro de alta rotación quirúrgica con fuerte dependencia de seguros de accidentes como Mundial de Seguros (62.5% de los casos). Se evidencia una eficiencia operativa alta con ingresos matutinos sincronizados, pero se requiere priorizar egresos en el segundo piso para mantener la disponibilidad.</t>
  </si>
  <si>
    <t>La IPS opera como centro de alta rotación quirúrgica con alta dependencia (62.5%) de Mundial de Seguros. Se destaca la necesidad de agilizar el giro de cama en el segundo piso para absorber el flujo de entrada constante de cirugía y urgencias.</t>
  </si>
  <si>
    <t>La IPS mantiene una alta rotación quirúrgica. Se resalta que el 62.5% de los pacientes pertenecen a la aseguradora Mundial de Seguros. Se recomienda fortalecer la gestión administrativa con las EAPB para agilizar el flujo de salida y optimizar el uso de las camas disponibles en el segundo piso.</t>
  </si>
  <si>
    <t>Bloqueo Externo Crítico. La sobreocupación del 307% en expansión de urgencias es consecuencia directa de la falta de egresos en pisos. Las EPS no entregan oxígeno domiciliario ni ambulancias medicalizadas con incubadora, lo que impide liberar cupos en UCIN y hospitalización general, manteniendo la institución en vulnerabilidad extrema.</t>
  </si>
  <si>
    <t>Persiste el bloqueo de camas por estancias no pertinentes. Se identifica un riesgo en la seguridad del paciente debido a la demora en traslados y fallas logísticas externas. Es imperativo agilizar los egresos de pacientes con alta médica para garantizar cupos a casos de mayor agudeza en Urgencias y UCI.</t>
  </si>
  <si>
    <t xml:space="preserve">. A la fecha de la visita no se registran eventos de notificación obligatoria en salud pública relacionados con morbimortalidad materna </t>
  </si>
  <si>
    <t xml:space="preserve">3 </t>
  </si>
  <si>
    <t>Se encuentra camilla retenida móvil 6926 la cual se gestiona para liberar</t>
  </si>
  <si>
    <t xml:space="preserve">6 camas inhabilitadas en hospitalización adultos </t>
  </si>
  <si>
    <t>120</t>
  </si>
  <si>
    <t xml:space="preserve">Servicio de urgencias con una ocupacion 156%.
Servicio de hospitalizacion con 14 camas en mantenimiento 
Se priorizan casos con mayor estancia </t>
  </si>
  <si>
    <t>Se cargan 2 pacientes susceptibles de PHD en forms 
Se reportan 10 camas libres en UCI
Ocupación de hospitalización al 100%</t>
  </si>
  <si>
    <t>157</t>
  </si>
  <si>
    <t xml:space="preserve">Servicio de urgencias con una ocupacion 129%.
Servicio de hospitalizacion con 14 camas en mantenimiento 
Se priorizan casos con mayor estancia </t>
  </si>
  <si>
    <t>Se realiza seguimiento a 5 remisiones, 1 interconsultas, 9 PHD, de las cuales, 1 interconsulta y1 PHD, son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</si>
  <si>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Continua pendiente de salida el paciente de PHD, se retoma solicitud posterior a su reintervención</t>
  </si>
  <si>
    <t>Se realiza seguimiento a 8 remisiones, 3 redondos, 3 PHD. 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t>
  </si>
  <si>
    <t>Ni guno</t>
  </si>
  <si>
    <t>470</t>
  </si>
  <si>
    <t>Se verifica el envío del instrumento diligenciado Monitoreo Trimestral Servicio de Urgencias.</t>
  </si>
  <si>
    <t>La IPS manifiesta que Salud Total se demora en la entrega de oxígenos a neonatos.</t>
  </si>
  <si>
    <t>Una vez hecha la búsqueda en la base de pacientes del censo de Mederi Barrios Unidos para el día de hoy, no se evidencia posibles candidatos.</t>
  </si>
  <si>
    <t xml:space="preserve">Servicio de urgencias con una ocupacion 149%, sobreocupacion 39 pacientes
Servicio de hospitalizacion con 12 camas en mantenimiento 
</t>
  </si>
  <si>
    <t xml:space="preserve">Sobreocupacion urgencias 151%  con 41 pacientes 
Hospitalizacion con 12 camas en mantenimiento </t>
  </si>
  <si>
    <t>La direccion de calidad informa cierre de 10 camas de UCI por adecuacion 
Ocupacion del servicio de urgencias 142%</t>
  </si>
  <si>
    <t>A la fecha de la visita no se registran eventos de notificación obligatoria en salud pública relacionados con morbimortalidad materna o neonatal.</t>
  </si>
  <si>
    <t>Ocupación general del 96% y 0% de disponibilidad en camas de hospitalización de piso. Se identifican barreras administrativas con las EAPB (Sanitas y Sura) que retrasan los egresos.</t>
  </si>
  <si>
    <t>Se identifica un paciente con estancia prolongada de 15 días (Jose Alejandro Lopez, cama 204) que requiere validación de pertinencia. Predominan pacientes con aseguramiento SOAT.</t>
  </si>
  <si>
    <t>215</t>
  </si>
  <si>
    <t>Sobre ocupación crítica en Urgencias (167%) y ocupación del 100% en UCI y Hospitalización. Se identifican barreras con Capital Salud y Nueva EPS para traslados y suministros domiciliarios</t>
  </si>
  <si>
    <t>El hospital presenta un estado crítico de saturación con 0% de disponibilidad en camas de hospitalización. Se requiere gestión inmediata con Sanitas y Sura para liberar camas mediante modelos domiciliarios (PHD-PAD) y oxígeno.</t>
  </si>
  <si>
    <t>El hospital persiste en estado de saturación crítica con 0% de disponibilidad en camas de piso. Se requiere articulación inmediata con Sanitas y Sura para agilizar traslados y servicios domiciliarios (PHD), especialmente por la latencia administrativa injustificada que compromete la seguridad de nuevos pacientes.</t>
  </si>
  <si>
    <t>Gestión operativa satisfactoria. Se destaca un paciente de larga estancia (José Alejandro López, 15 días en cama 204) bajo seguimiento para validar pertinencia. Se mantiene la estrategia de intermediación administrativa ante las EAPB para agilizar giros de cama.</t>
  </si>
  <si>
    <t xml:space="preserve">. </t>
  </si>
  <si>
    <t>Ninguno</t>
  </si>
  <si>
    <t>6 camas inhabilitadas</t>
  </si>
  <si>
    <t>Se reportan 9 camas libres en UCI para:
Famisanar
Sura
Salud Total
Sanitas</t>
  </si>
  <si>
    <t>173</t>
  </si>
  <si>
    <t>Se realiza articulación con coordinadora de hospitalización para reforzar PHD, no obstante, se identifica que los pacientes de larga estancia son por reintervenciones quirúrgicas</t>
  </si>
  <si>
    <t xml:space="preserve">No se encuentra personal de referencia en Santa Clara </t>
  </si>
  <si>
    <t>247</t>
  </si>
  <si>
    <t xml:space="preserve">NIGUNA </t>
  </si>
  <si>
    <t>305</t>
  </si>
  <si>
    <t>471</t>
  </si>
  <si>
    <t>A la fecha de la visita no se registran eventos de notificación obligatoria en salud pública relacionados con morbimortalidad materna o neonatal</t>
  </si>
  <si>
    <t>Durante la ronda se evidencia la habilitación de una cuna de extensión en la UCI neonatal. En el servicio de hospitalización pediátrica, se mantiene una (1) cama inhabilitada y una (1) cama correspondiente a aislamiento por SBAR-2.</t>
  </si>
  <si>
    <t>Inhabiliatdas 3 camas</t>
  </si>
  <si>
    <t>Sin Observaciones</t>
  </si>
  <si>
    <t>209</t>
  </si>
  <si>
    <t>Ocupación de hospitalización al 100%
Se reportan 5 camas disponibles en UCI</t>
  </si>
  <si>
    <t>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 Se realizó seguimiento a 8 remisiones, 3 redondos, 3 PHD, de los cuales, ninguno fue efectivo.</t>
  </si>
  <si>
    <t>Se realiza seguimiento a 9 remisiones, 3 redondos, 4 PHD, de las cuales, 2 remisiones fueron efectivas. Frente a los casos priorizados, se observa escasa efectividad en la remisión y PHD en la IPS, en relación con lo observado en semanas anteriores. Las dificultades evidenciadas para la remisión corresponden a la no aceptación de pacientes en otras IPS.</t>
  </si>
  <si>
    <t>Se realiza seguimiento a 9 remisiones, 9 PHD, de los cuales, 1 remisión, 2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</si>
  <si>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Se realiza seguimiento a 10 remisiones, 1 redondos, 4 PHD, de las cuales, 1 fue efectiva. Frente a los casos priorizados, se observa escasa efectividad en la remisión y PHD en la IPS, en relación con lo observado en semanas anteriores. Las dificultades evidenciadas para la remisión corresponden a la no aceptación de pacientes en otras IPS. Fortaleza contar con alianza con Hospital San Rafael para realizar traslados redondos para algunos servicios requeridos.</t>
  </si>
  <si>
    <t>Se realiza seguimiento a 11 remisiones, 1 redondo, 6 PHD, de los cuales, 2 remisiones fueron efectivas.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Se gestionó el día de ayer, vía mail ante coordinación GAMA, un requerimiento para ajuste plataforma SIRC de la ocupación del servicio de hospitalización adultos, dado que, se ha habilitado un área adicional, novedad ya reportada en REPS. Igualmente, se reitera la solicitud de ajuste en SIRC para el cargue de los casos de la IPS, puesto que solo permite visualizar los cargues de red pública.</t>
  </si>
  <si>
    <t xml:space="preserve">Ningún </t>
  </si>
  <si>
    <t>225</t>
  </si>
  <si>
    <t xml:space="preserve">A la fecha de la visita no se registran eventos de notificación obligatoria en salud pública relacionados con morbimortalidad materna </t>
  </si>
  <si>
    <t>Durante la ronda por los diferentes servicios, se identifica que en UCI de adultos intermedia se cuenta con una cama en reserva quirúrgica. En UCI pediátrica, se mantiene una  cama en reserva para remisión en proceso de ingreso. Adicionalmente, en hospitalización pediátrica se reportan dos camas con novedad: una inhabilitada por mantenimiento y una en aislamiento por SBAR-2.</t>
  </si>
  <si>
    <t>Durante la ronda se evidencia que, en el servicio de hospitalización, se encuentra una cama en reserva por solicitud de UCI y una cama en reserva para remisión proveniente del Hospital de Anolaima.
En la Unidad de Cuidados Intensivos, se registra una cama en reserva para remisión de la Clínica Nueva y una cama en reserva quirúrgica, de acuerdo con la programación asistencial.</t>
  </si>
  <si>
    <t>212</t>
  </si>
  <si>
    <t xml:space="preserve">Se hizo reporte a 3 casos especiales </t>
  </si>
  <si>
    <t xml:space="preserve">Informan que las  Ips no aceptan pacientes si no son presentamos por la EAPB </t>
  </si>
  <si>
    <t>SATURACIÓN CRÍTICA. El servicio de Urgencias opera al 295% de su capacidad. Bloqueo externo por demoras de las EPS Sanitas y Salud Total en servicios de oxígeno/PHD y transporte de neonatos con incubadora.</t>
  </si>
  <si>
    <t>Saturación crítica del 98.68% de ocupación general. Existe un bloqueo por fallas en la red externa y logística de transporte de las EAPB (especialmente Sanitas y Nueva EPS), lo que impide el flujo desde urgencias hacia hospitalización (donde hay 0% de disponibilidad).</t>
  </si>
  <si>
    <t>SATURACIÓN CRÍTICA. El hospital presenta una ocupación general del 98.68%. Existe disponibilidad de 0% en camas de piso, lo que genera un bloqueo del flujo desde urgencias debido a fallas en la red externa y logística de transporte de las EAPB (Sanitas y Nueva EPS).</t>
  </si>
  <si>
    <t>Gestión operativa con avance satisfactorio. Se destaca una alta eficiencia matutina en admisiones y cirugías. Existe un caso de estancia prolongada crítica (19 días) que requiere gestión de auditoría y trámite ante la EAPB. La IPS atiende principalmente casos de SOAT y pólizas de seguros</t>
  </si>
  <si>
    <t>Fecha</t>
  </si>
  <si>
    <t>Servicio</t>
  </si>
  <si>
    <t>Ocupación</t>
  </si>
  <si>
    <t>Habilitadas</t>
  </si>
  <si>
    <t>% Ocupacion</t>
  </si>
  <si>
    <t>Observacion Adultos</t>
  </si>
  <si>
    <t>Observacion Pediatria</t>
  </si>
  <si>
    <t>Hospitalizacion Adultos</t>
  </si>
  <si>
    <t>Hospitalizacion Pediatria</t>
  </si>
  <si>
    <t>UCI Adultos</t>
  </si>
  <si>
    <t>UCI Pediatria</t>
  </si>
  <si>
    <t>UCI Neonatal</t>
  </si>
  <si>
    <t>INSTITUTO NACIONAL DE CANCEROLOGIA - EMPRESA SOCIAL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</si>
</sst>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sz val="11"/>
      <color rgb="FF000000"/>
      <name val="Calibri"/>
      <family val="2"/>
    </font>
  </fonts>
  <fills count="4">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s>
  <borders count="7">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9">
    <xf numFmtId="0" fontId="0" fillId="0" borderId="0" xfId="0"/>
    <xf numFmtId="0" fontId="0" fillId="0" borderId="0" xfId="0" quotePrefix="1"/>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0" fontId="0" fillId="0" borderId="5" xfId="0" applyBorder="1"/>
    <xf numFmtId="0" fontId="0" fillId="0" borderId="5" xfId="0" applyBorder="1" applyAlignment="1">
      <alignment horizontal="center" vertical="center"/>
    </xf>
    <xf numFmtId="14" fontId="0" fillId="0" borderId="3" xfId="0" applyNumberFormat="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xf numFmtId="0" fontId="2" fillId="0" borderId="6" xfId="0" applyFont="1" applyBorder="1" applyAlignment="1">
      <alignment horizontal="center" vertical="center"/>
    </xf>
    <xf numFmtId="0" fontId="2" fillId="0" borderId="2" xfId="0" applyFont="1" applyBorder="1" applyAlignment="1">
      <alignment horizontal="center" vertical="center"/>
    </xf>
    <xf numFmtId="9" fontId="2" fillId="0" borderId="2" xfId="0" applyNumberFormat="1" applyFont="1" applyBorder="1" applyAlignment="1">
      <alignment horizontal="center" vertical="center"/>
    </xf>
    <xf numFmtId="49" fontId="0" fillId="0" borderId="0" xfId="0" applyNumberFormat="1" applyAlignment="1">
      <alignment wrapText="1"/>
    </xf>
    <xf numFmtId="49" fontId="0" fillId="0" borderId="0" xfId="0" quotePrefix="1" applyNumberFormat="1" applyAlignment="1">
      <alignment wrapText="1"/>
    </xf>
  </cellXfs>
  <cellStyles count="1">
    <cellStyle name="Normal" xfId="0" builtinId="0"/>
  </cellStyles>
  <dxfs count="29">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Grafica!$B$6</c:f>
              <c:strCache>
                <c:ptCount val="1"/>
                <c:pt idx="0">
                  <c:v>Ocupación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Grafica!$B$7:$B$13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D-DB7B-4C97-92DF-5C0F9CB9006B}"/>
            </c:ext>
          </c:extLst>
        </c:ser>
        <c:ser>
          <c:idx val="1"/>
          <c:order val="1"/>
          <c:tx>
            <c:strRef>
              <c:f>Grafica!$C$6</c:f>
              <c:strCache>
                <c:ptCount val="1"/>
                <c:pt idx="0">
                  <c:v>Habilitadas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Grafica!$C$7:$C$13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F-DB7B-4C97-92DF-5C0F9CB9006B}"/>
            </c:ext>
          </c:extLst>
        </c:ser>
        <c:dLbls>
          <c:showLegendKey val="0"/>
          <c:showVal val="0"/>
          <c:showCatName val="0"/>
          <c:showSerName val="0"/>
          <c:showPercent val="0"/>
          <c:showBubbleSize val="0"/>
        </c:dLbls>
        <c:gapWidth val="219"/>
        <c:axId val="1442277895"/>
        <c:axId val="1447512071"/>
      </c:barChart>
      <c:lineChart>
        <c:grouping val="standard"/>
        <c:varyColors val="0"/>
        <c:ser>
          <c:idx val="2"/>
          <c:order val="2"/>
          <c:tx>
            <c:strRef>
              <c:f>Grafica!$D$6</c:f>
              <c:strCache>
                <c:ptCount val="1"/>
                <c:pt idx="0">
                  <c:v>% Ocupacion</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Grafica!$D$7:$D$13</c:f>
              <c:numCache>
                <c:formatCode>0%</c:formatCode>
                <c:ptCount val="7"/>
                <c:pt idx="0">
                  <c:v>#N/A</c:v>
                </c:pt>
                <c:pt idx="1">
                  <c:v>#N/A</c:v>
                </c:pt>
                <c:pt idx="2">
                  <c:v>#N/A</c:v>
                </c:pt>
                <c:pt idx="3">
                  <c:v>#N/A</c:v>
                </c:pt>
                <c:pt idx="4">
                  <c:v>#N/A</c:v>
                </c:pt>
                <c:pt idx="5">
                  <c:v>#N/A</c:v>
                </c:pt>
                <c:pt idx="6">
                  <c:v>#N/A</c:v>
                </c:pt>
              </c:numCache>
            </c:numRef>
          </c:val>
          <c:smooth val="0"/>
          <c:extLst>
            <c:ext xmlns:c16="http://schemas.microsoft.com/office/drawing/2014/chart" uri="{C3380CC4-5D6E-409C-BE32-E72D297353CC}">
              <c16:uniqueId val="{00000021-DB7B-4C97-92DF-5C0F9CB9006B}"/>
            </c:ext>
          </c:extLst>
        </c:ser>
        <c:dLbls>
          <c:showLegendKey val="0"/>
          <c:showVal val="0"/>
          <c:showCatName val="0"/>
          <c:showSerName val="0"/>
          <c:showPercent val="0"/>
          <c:showBubbleSize val="0"/>
        </c:dLbls>
        <c:marker val="1"/>
        <c:smooth val="0"/>
        <c:axId val="1883733511"/>
        <c:axId val="1883730439"/>
      </c:lineChart>
      <c:catAx>
        <c:axId val="1442277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7512071"/>
        <c:crosses val="autoZero"/>
        <c:auto val="1"/>
        <c:lblAlgn val="ctr"/>
        <c:lblOffset val="100"/>
        <c:noMultiLvlLbl val="0"/>
      </c:catAx>
      <c:valAx>
        <c:axId val="1447512071"/>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2277895"/>
        <c:crosses val="autoZero"/>
        <c:crossBetween val="between"/>
      </c:valAx>
      <c:valAx>
        <c:axId val="18837304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733511"/>
        <c:crosses val="max"/>
        <c:crossBetween val="between"/>
      </c:valAx>
      <c:catAx>
        <c:axId val="1883733511"/>
        <c:scaling>
          <c:orientation val="minMax"/>
        </c:scaling>
        <c:delete val="1"/>
        <c:axPos val="b"/>
        <c:numFmt formatCode="General" sourceLinked="1"/>
        <c:majorTickMark val="out"/>
        <c:minorTickMark val="none"/>
        <c:tickLblPos val="nextTo"/>
        <c:crossAx val="1883730439"/>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581025</xdr:colOff>
      <xdr:row>2</xdr:row>
      <xdr:rowOff>180975</xdr:rowOff>
    </xdr:from>
    <xdr:to>
      <xdr:col>19</xdr:col>
      <xdr:colOff>600075</xdr:colOff>
      <xdr:row>21</xdr:row>
      <xdr:rowOff>66675</xdr:rowOff>
    </xdr:to>
    <xdr:graphicFrame macro="">
      <xdr:nvGraphicFramePr>
        <xdr:cNvPr id="2" name="Gráfico 1">
          <a:extLst>
            <a:ext uri="{FF2B5EF4-FFF2-40B4-BE49-F238E27FC236}">
              <a16:creationId xmlns:a16="http://schemas.microsoft.com/office/drawing/2014/main" id="{ED19A3EE-5333-212F-E630-2037643510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G597" totalsRowShown="0">
  <autoFilter ref="A1:AG597" xr:uid="{00000000-0009-0000-0100-000001000000}">
    <filterColumn colId="6">
      <filters>
        <filter val="Yuly Alejandra Garzón Orjuela"/>
      </filters>
    </filterColumn>
  </autoFilter>
  <tableColumns count="33">
    <tableColumn id="1" xr3:uid="{00000000-0010-0000-0000-000001000000}" name="Id" dataDxfId="28">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27">
      <extLst>
        <ext xmlns:xlmsforms="http://schemas.microsoft.com/office/spreadsheetml/2023/msForms" uri="{FCC71383-01E1-4257-9335-427F07BE8D7F}">
          <xlmsforms:question id="responder"/>
        </ext>
      </extLst>
    </tableColumn>
    <tableColumn id="5" xr3:uid="{00000000-0010-0000-0000-000005000000}" name="Nombre" dataDxfId="26">
      <extLst>
        <ext xmlns:xlmsforms="http://schemas.microsoft.com/office/spreadsheetml/2023/msForms" uri="{FCC71383-01E1-4257-9335-427F07BE8D7F}">
          <xlmsforms:question id="responderName"/>
        </ext>
      </extLst>
    </tableColumn>
    <tableColumn id="6" xr3:uid="{00000000-0010-0000-0000-000006000000}" name="Fecha de la visita">
      <extLst>
        <ext xmlns:xlmsforms="http://schemas.microsoft.com/office/spreadsheetml/2023/msForms" uri="{FCC71383-01E1-4257-9335-427F07BE8D7F}">
          <xlmsforms:question id="r658287cc4ef54b3b8435d3fb095748b3"/>
        </ext>
      </extLst>
    </tableColumn>
    <tableColumn id="7" xr3:uid="{00000000-0010-0000-0000-000007000000}" name="Nombre del profesional que diligencia" dataDxfId="25">
      <extLst>
        <ext xmlns:xlmsforms="http://schemas.microsoft.com/office/spreadsheetml/2023/msForms" uri="{FCC71383-01E1-4257-9335-427F07BE8D7F}">
          <xlmsforms:question id="re76655d72f6248f1aa5625bc09579444"/>
        </ext>
      </extLst>
    </tableColumn>
    <tableColumn id="8" xr3:uid="{00000000-0010-0000-0000-000008000000}" name="IPS" dataDxfId="24">
      <extLst>
        <ext xmlns:xlmsforms="http://schemas.microsoft.com/office/spreadsheetml/2023/msForms" uri="{FCC71383-01E1-4257-9335-427F07BE8D7F}">
          <xlmsforms:question id="rf4d1719332d4416a8fb13e6e8eafee46"/>
        </ext>
      </extLst>
    </tableColumn>
    <tableColumn id="34" xr3:uid="{74A7450D-7AB0-4D72-8986-18B839416E57}" name="IPS+FECHA"/>
    <tableColumn id="9" xr3:uid="{00000000-0010-0000-0000-000009000000}" name="Pacientes Adultos Urgencias" dataDxfId="23">
      <extLst>
        <ext xmlns:xlmsforms="http://schemas.microsoft.com/office/spreadsheetml/2023/msForms" uri="{FCC71383-01E1-4257-9335-427F07BE8D7F}">
          <xlmsforms:question id="rfe99cb9ec51a41939fce1ac334f79ff0"/>
        </ext>
      </extLst>
    </tableColumn>
    <tableColumn id="10" xr3:uid="{00000000-0010-0000-0000-00000A000000}" name="REPS No. de camillas Observación Adultos (Hombres + Mujeres)" dataDxfId="22">
      <extLst>
        <ext xmlns:xlmsforms="http://schemas.microsoft.com/office/spreadsheetml/2023/msForms" uri="{FCC71383-01E1-4257-9335-427F07BE8D7F}">
          <xlmsforms:question id="r5a37cbb47a4b419f8402bac458a9cddc"/>
        </ext>
      </extLst>
    </tableColumn>
    <tableColumn id="11" xr3:uid="{00000000-0010-0000-0000-00000B000000}" name="Pacientes Pediátricos Urgencias" dataDxfId="21">
      <extLst>
        <ext xmlns:xlmsforms="http://schemas.microsoft.com/office/spreadsheetml/2023/msForms" uri="{FCC71383-01E1-4257-9335-427F07BE8D7F}">
          <xlmsforms:question id="rd9fee82273854d2aa87cc73a4c30493b"/>
        </ext>
      </extLst>
    </tableColumn>
    <tableColumn id="12" xr3:uid="{00000000-0010-0000-0000-00000C000000}" name="REPS No. de camillas Observación Pediátrica" dataDxfId="20">
      <extLst>
        <ext xmlns:xlmsforms="http://schemas.microsoft.com/office/spreadsheetml/2023/msForms" uri="{FCC71383-01E1-4257-9335-427F07BE8D7F}">
          <xlmsforms:question id="rb67a2a3c98fc42918eb893e09b597a62"/>
        </ext>
      </extLst>
    </tableColumn>
    <tableColumn id="13" xr3:uid="{00000000-0010-0000-0000-00000D000000}" name="Pacientes Adultos Hospitalización" dataDxfId="19">
      <extLst>
        <ext xmlns:xlmsforms="http://schemas.microsoft.com/office/spreadsheetml/2023/msForms" uri="{FCC71383-01E1-4257-9335-427F07BE8D7F}">
          <xlmsforms:question id="r9f9439029df146068fa619cd775183fc"/>
        </ext>
      </extLst>
    </tableColumn>
    <tableColumn id="14" xr3:uid="{00000000-0010-0000-0000-00000E000000}" name="REPS No. de Camas Hospitalización Adultos" dataDxfId="18">
      <extLst>
        <ext xmlns:xlmsforms="http://schemas.microsoft.com/office/spreadsheetml/2023/msForms" uri="{FCC71383-01E1-4257-9335-427F07BE8D7F}">
          <xlmsforms:question id="r4d5d14078335400792045be599c14c13"/>
        </ext>
      </extLst>
    </tableColumn>
    <tableColumn id="15" xr3:uid="{00000000-0010-0000-0000-00000F000000}" name="Pacientes Pediátricos Hospitalización" dataDxfId="17">
      <extLst>
        <ext xmlns:xlmsforms="http://schemas.microsoft.com/office/spreadsheetml/2023/msForms" uri="{FCC71383-01E1-4257-9335-427F07BE8D7F}">
          <xlmsforms:question id="r53e63f6d89fb4ce18a31c61423efb51c"/>
        </ext>
      </extLst>
    </tableColumn>
    <tableColumn id="16" xr3:uid="{00000000-0010-0000-0000-000010000000}" name="REPS No. de Camas Hospitalización Pediátrica" dataDxfId="16">
      <extLst>
        <ext xmlns:xlmsforms="http://schemas.microsoft.com/office/spreadsheetml/2023/msForms" uri="{FCC71383-01E1-4257-9335-427F07BE8D7F}">
          <xlmsforms:question id="rf5892fa47a80422f928dab61f4656e88"/>
        </ext>
      </extLst>
    </tableColumn>
    <tableColumn id="17" xr3:uid="{00000000-0010-0000-0000-000011000000}" name="Pacientes Adultos UCI" dataDxfId="15">
      <extLst>
        <ext xmlns:xlmsforms="http://schemas.microsoft.com/office/spreadsheetml/2023/msForms" uri="{FCC71383-01E1-4257-9335-427F07BE8D7F}">
          <xlmsforms:question id="rd45f4b38f93247478f7eac0bc0363460"/>
        </ext>
      </extLst>
    </tableColumn>
    <tableColumn id="18" xr3:uid="{00000000-0010-0000-0000-000012000000}" name="REPS No. Camas UCI Adultos" dataDxfId="14">
      <extLst>
        <ext xmlns:xlmsforms="http://schemas.microsoft.com/office/spreadsheetml/2023/msForms" uri="{FCC71383-01E1-4257-9335-427F07BE8D7F}">
          <xlmsforms:question id="r468c7d3f06e4454d8f71fc67444234e0"/>
        </ext>
      </extLst>
    </tableColumn>
    <tableColumn id="19" xr3:uid="{00000000-0010-0000-0000-000013000000}" name="Pacientes Pediátricos UCI" dataDxfId="13">
      <extLst>
        <ext xmlns:xlmsforms="http://schemas.microsoft.com/office/spreadsheetml/2023/msForms" uri="{FCC71383-01E1-4257-9335-427F07BE8D7F}">
          <xlmsforms:question id="r22b52e78b29c400791f735a593c1345f"/>
        </ext>
      </extLst>
    </tableColumn>
    <tableColumn id="20" xr3:uid="{00000000-0010-0000-0000-000014000000}" name="REPS No. Camas UCI Pediátrica" dataDxfId="12">
      <extLst>
        <ext xmlns:xlmsforms="http://schemas.microsoft.com/office/spreadsheetml/2023/msForms" uri="{FCC71383-01E1-4257-9335-427F07BE8D7F}">
          <xlmsforms:question id="rf07cd92fd9724e26ba1ec55ee1a239e0"/>
        </ext>
      </extLst>
    </tableColumn>
    <tableColumn id="21" xr3:uid="{00000000-0010-0000-0000-000015000000}" name="Pacientes en UCI Neonatal" dataDxfId="11">
      <extLst>
        <ext xmlns:xlmsforms="http://schemas.microsoft.com/office/spreadsheetml/2023/msForms" uri="{FCC71383-01E1-4257-9335-427F07BE8D7F}">
          <xlmsforms:question id="rbc0c19f125bc435c8f99d038b37229df"/>
        </ext>
      </extLst>
    </tableColumn>
    <tableColumn id="22" xr3:uid="{00000000-0010-0000-0000-000016000000}" name="REPS No. Camas UCI Neonatal" dataDxfId="10">
      <extLst>
        <ext xmlns:xlmsforms="http://schemas.microsoft.com/office/spreadsheetml/2023/msForms" uri="{FCC71383-01E1-4257-9335-427F07BE8D7F}">
          <xlmsforms:question id="r8f6290b27cb246198b2b00f3536f786c"/>
        </ext>
      </extLst>
    </tableColumn>
    <tableColumn id="23" xr3:uid="{00000000-0010-0000-0000-000017000000}" name="Gestantes en los servicios de Urgencias, Hospitalización y UCI" dataDxfId="9">
      <extLst>
        <ext xmlns:xlmsforms="http://schemas.microsoft.com/office/spreadsheetml/2023/msForms" uri="{FCC71383-01E1-4257-9335-427F07BE8D7F}">
          <xlmsforms:question id="rb419a1eadd9042229a6eb870c486bef8"/>
        </ext>
      </extLst>
    </tableColumn>
    <tableColumn id="24" xr3:uid="{00000000-0010-0000-0000-000018000000}" name="Casos de Morbilidad Materna Extrema" dataDxfId="8">
      <extLst>
        <ext xmlns:xlmsforms="http://schemas.microsoft.com/office/spreadsheetml/2023/msForms" uri="{FCC71383-01E1-4257-9335-427F07BE8D7F}">
          <xlmsforms:question id="rfc6f6882c27648ba8022e537155850cb"/>
        </ext>
      </extLst>
    </tableColumn>
    <tableColumn id="25" xr3:uid="{00000000-0010-0000-0000-000019000000}" name="Pacientes a la espera de traslado a piso (Hospitalización - UCI) 6 – 24 horas" dataDxfId="7">
      <extLst>
        <ext xmlns:xlmsforms="http://schemas.microsoft.com/office/spreadsheetml/2023/msForms" uri="{FCC71383-01E1-4257-9335-427F07BE8D7F}">
          <xlmsforms:question id="re536f76c1a3e43aea1a4d29de5957a3f"/>
        </ext>
      </extLst>
    </tableColumn>
    <tableColumn id="26" xr3:uid="{00000000-0010-0000-0000-00001A000000}" name="Pacientes a la espera de egreso 6 – 24 horas" dataDxfId="6">
      <extLst>
        <ext xmlns:xlmsforms="http://schemas.microsoft.com/office/spreadsheetml/2023/msForms" uri="{FCC71383-01E1-4257-9335-427F07BE8D7F}">
          <xlmsforms:question id="r4dc4b62e88694f1c813ca9dd0373c677"/>
        </ext>
      </extLst>
    </tableColumn>
    <tableColumn id="27" xr3:uid="{00000000-0010-0000-0000-00001B000000}" name="Pacientes a la espera de traslado a piso (Hospitalización - UCI) &gt;24 horas" dataDxfId="5">
      <extLst>
        <ext xmlns:xlmsforms="http://schemas.microsoft.com/office/spreadsheetml/2023/msForms" uri="{FCC71383-01E1-4257-9335-427F07BE8D7F}">
          <xlmsforms:question id="r19623cee3db04f6e9621bbc98ea8e1fa"/>
        </ext>
      </extLst>
    </tableColumn>
    <tableColumn id="28" xr3:uid="{00000000-0010-0000-0000-00001C000000}" name="Pacientes a la espera de egreso &gt;24 horas" dataDxfId="4">
      <extLst>
        <ext xmlns:xlmsforms="http://schemas.microsoft.com/office/spreadsheetml/2023/msForms" uri="{FCC71383-01E1-4257-9335-427F07BE8D7F}">
          <xlmsforms:question id="r05c5266ed9e444c49312a300c4f5c90d"/>
        </ext>
      </extLst>
    </tableColumn>
    <tableColumn id="29" xr3:uid="{00000000-0010-0000-0000-00001D000000}" name="Pacientes a la espera de egreso por Oxigeno Domiciliario &gt;24 horas" dataDxfId="3">
      <extLst>
        <ext xmlns:xlmsforms="http://schemas.microsoft.com/office/spreadsheetml/2023/msForms" uri="{FCC71383-01E1-4257-9335-427F07BE8D7F}">
          <xlmsforms:question id="re685657634e7403aaec64f2dbfefba08"/>
        </ext>
      </extLst>
    </tableColumn>
    <tableColumn id="30" xr3:uid="{00000000-0010-0000-0000-00001E000000}" name="Pacientes a la espera de egreso por Hospitalización Domiciliaria &gt;24 horas" dataDxfId="2">
      <extLst>
        <ext xmlns:xlmsforms="http://schemas.microsoft.com/office/spreadsheetml/2023/msForms" uri="{FCC71383-01E1-4257-9335-427F07BE8D7F}">
          <xlmsforms:question id="r590fc95e11eb461d976920c1e8654ea5"/>
        </ext>
      </extLst>
    </tableColumn>
    <tableColumn id="31" xr3:uid="{00000000-0010-0000-0000-00001F000000}" name="Pacientes a la espera de egreso por entrega de Medicamentos / Nutrición &gt;24 horas" dataDxfId="1">
      <extLst>
        <ext xmlns:xlmsforms="http://schemas.microsoft.com/office/spreadsheetml/2023/msForms" uri="{FCC71383-01E1-4257-9335-427F07BE8D7F}">
          <xlmsforms:question id="rc4ad85fc84f54735a137db6ec2a9f083"/>
        </ext>
      </extLst>
    </tableColumn>
    <tableColumn id="32" xr3:uid="{00000000-0010-0000-0000-000020000000}" name="Observaciones" dataDxfId="0">
      <extLst>
        <ext xmlns:xlmsforms="http://schemas.microsoft.com/office/spreadsheetml/2023/msForms" uri="{FCC71383-01E1-4257-9335-427F07BE8D7F}">
          <xlmsforms:question id="rc7f225f81cf64851b370ad0681cac8a9"/>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Nk5NS1hKUUFTTjlLUlFFQTUwUVoxS1I4RS4u" maxResponseId="596" latestEventMarker="61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r658287cc4ef54b3b8435d3fb095748b3</xlmsforms:syncedQuestionId>
        <xlmsforms:syncedQuestionId>re76655d72f6248f1aa5625bc09579444</xlmsforms:syncedQuestionId>
        <xlmsforms:syncedQuestionId>rf4d1719332d4416a8fb13e6e8eafee46</xlmsforms:syncedQuestionId>
        <xlmsforms:syncedQuestionId>rfe99cb9ec51a41939fce1ac334f79ff0</xlmsforms:syncedQuestionId>
        <xlmsforms:syncedQuestionId>r5a37cbb47a4b419f8402bac458a9cddc</xlmsforms:syncedQuestionId>
        <xlmsforms:syncedQuestionId>rd9fee82273854d2aa87cc73a4c30493b</xlmsforms:syncedQuestionId>
        <xlmsforms:syncedQuestionId>rb67a2a3c98fc42918eb893e09b597a62</xlmsforms:syncedQuestionId>
        <xlmsforms:syncedQuestionId>r9f9439029df146068fa619cd775183fc</xlmsforms:syncedQuestionId>
        <xlmsforms:syncedQuestionId>r4d5d14078335400792045be599c14c13</xlmsforms:syncedQuestionId>
        <xlmsforms:syncedQuestionId>r53e63f6d89fb4ce18a31c61423efb51c</xlmsforms:syncedQuestionId>
        <xlmsforms:syncedQuestionId>rf5892fa47a80422f928dab61f4656e88</xlmsforms:syncedQuestionId>
        <xlmsforms:syncedQuestionId>rd45f4b38f93247478f7eac0bc0363460</xlmsforms:syncedQuestionId>
        <xlmsforms:syncedQuestionId>r468c7d3f06e4454d8f71fc67444234e0</xlmsforms:syncedQuestionId>
        <xlmsforms:syncedQuestionId>r22b52e78b29c400791f735a593c1345f</xlmsforms:syncedQuestionId>
        <xlmsforms:syncedQuestionId>rf07cd92fd9724e26ba1ec55ee1a239e0</xlmsforms:syncedQuestionId>
        <xlmsforms:syncedQuestionId>rbc0c19f125bc435c8f99d038b37229df</xlmsforms:syncedQuestionId>
        <xlmsforms:syncedQuestionId>r8f6290b27cb246198b2b00f3536f786c</xlmsforms:syncedQuestionId>
        <xlmsforms:syncedQuestionId>rb419a1eadd9042229a6eb870c486bef8</xlmsforms:syncedQuestionId>
        <xlmsforms:syncedQuestionId>rfc6f6882c27648ba8022e537155850cb</xlmsforms:syncedQuestionId>
        <xlmsforms:syncedQuestionId>re536f76c1a3e43aea1a4d29de5957a3f</xlmsforms:syncedQuestionId>
        <xlmsforms:syncedQuestionId>r4dc4b62e88694f1c813ca9dd0373c677</xlmsforms:syncedQuestionId>
        <xlmsforms:syncedQuestionId>r19623cee3db04f6e9621bbc98ea8e1fa</xlmsforms:syncedQuestionId>
        <xlmsforms:syncedQuestionId>r05c5266ed9e444c49312a300c4f5c90d</xlmsforms:syncedQuestionId>
        <xlmsforms:syncedQuestionId>re685657634e7403aaec64f2dbfefba08</xlmsforms:syncedQuestionId>
        <xlmsforms:syncedQuestionId>r590fc95e11eb461d976920c1e8654ea5</xlmsforms:syncedQuestionId>
        <xlmsforms:syncedQuestionId>rc4ad85fc84f54735a137db6ec2a9f083</xlmsforms:syncedQuestionId>
        <xlmsforms:syncedQuestionId>rc7f225f81cf64851b370ad0681cac8a9</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597"/>
  <sheetViews>
    <sheetView tabSelected="1" workbookViewId="0">
      <selection activeCell="F6" sqref="F6"/>
    </sheetView>
  </sheetViews>
  <sheetFormatPr defaultRowHeight="15"/>
  <cols>
    <col min="1" max="8" width="20" bestFit="1" customWidth="1"/>
    <col min="9" max="9" width="38.85546875" customWidth="1"/>
    <col min="10" max="33" width="20" bestFit="1" customWidth="1"/>
  </cols>
  <sheetData>
    <row r="1" spans="1:3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row>
    <row r="2" spans="1:33" hidden="1">
      <c r="B2" s="3"/>
      <c r="C2" s="3"/>
      <c r="F2" s="2"/>
      <c r="J2" s="1"/>
      <c r="K2" s="1"/>
      <c r="L2" s="1"/>
      <c r="M2" s="1"/>
      <c r="N2" s="1"/>
      <c r="O2" s="1"/>
      <c r="P2" s="1"/>
      <c r="Q2" s="1"/>
      <c r="R2" s="1"/>
      <c r="S2" s="1"/>
      <c r="Z2" s="1"/>
      <c r="AA2" s="1"/>
      <c r="AB2" s="1"/>
      <c r="AC2" s="1"/>
      <c r="AD2" s="1"/>
      <c r="AE2" s="1"/>
    </row>
    <row r="3" spans="1:33" hidden="1">
      <c r="B3" s="3"/>
      <c r="C3" s="3"/>
      <c r="D3" s="4"/>
      <c r="E3" s="4"/>
      <c r="F3" s="2"/>
      <c r="G3" s="4"/>
      <c r="H3" s="4"/>
      <c r="J3" s="5"/>
      <c r="K3" s="5"/>
      <c r="L3" s="5"/>
      <c r="M3" s="5"/>
      <c r="N3" s="5"/>
      <c r="O3" s="5"/>
      <c r="P3" s="5"/>
      <c r="Q3" s="5"/>
      <c r="R3" s="5"/>
      <c r="S3" s="5"/>
      <c r="T3" s="5"/>
      <c r="U3" s="5"/>
      <c r="V3" s="5"/>
      <c r="W3" s="5"/>
      <c r="X3" s="5"/>
      <c r="Y3" s="4"/>
      <c r="Z3" s="5"/>
      <c r="AA3" s="5"/>
      <c r="AB3" s="5"/>
      <c r="AC3" s="5"/>
      <c r="AD3" s="5"/>
      <c r="AE3" s="5"/>
      <c r="AF3" s="4"/>
      <c r="AG3" s="4"/>
    </row>
    <row r="4" spans="1:33" hidden="1">
      <c r="A4">
        <v>3</v>
      </c>
      <c r="B4" s="3">
        <v>46056.634143518502</v>
      </c>
      <c r="C4" s="3">
        <v>46056.649675925903</v>
      </c>
      <c r="D4" s="4" t="s">
        <v>33</v>
      </c>
      <c r="E4" s="4"/>
      <c r="F4" s="2">
        <v>46056</v>
      </c>
      <c r="G4" s="4" t="s">
        <v>34</v>
      </c>
      <c r="H4" s="4" t="s">
        <v>35</v>
      </c>
      <c r="J4" s="5" t="s">
        <v>36</v>
      </c>
      <c r="K4" s="5" t="s">
        <v>37</v>
      </c>
      <c r="L4" s="5" t="s">
        <v>38</v>
      </c>
      <c r="M4" s="5" t="s">
        <v>39</v>
      </c>
      <c r="N4" s="5" t="s">
        <v>40</v>
      </c>
      <c r="O4" s="5" t="s">
        <v>41</v>
      </c>
      <c r="P4" s="5" t="s">
        <v>42</v>
      </c>
      <c r="Q4" s="5" t="s">
        <v>42</v>
      </c>
      <c r="R4" s="5" t="s">
        <v>43</v>
      </c>
      <c r="S4" s="5" t="s">
        <v>43</v>
      </c>
      <c r="T4" s="5" t="s">
        <v>42</v>
      </c>
      <c r="U4" s="5" t="s">
        <v>42</v>
      </c>
      <c r="V4" s="5" t="s">
        <v>44</v>
      </c>
      <c r="W4" s="5" t="s">
        <v>44</v>
      </c>
      <c r="X4" s="5" t="s">
        <v>45</v>
      </c>
      <c r="Y4" s="5" t="s">
        <v>46</v>
      </c>
      <c r="Z4" s="5" t="s">
        <v>47</v>
      </c>
      <c r="AA4" s="5"/>
      <c r="AB4" s="5" t="s">
        <v>47</v>
      </c>
      <c r="AC4" s="5"/>
      <c r="AD4" s="5" t="s">
        <v>48</v>
      </c>
      <c r="AE4" s="5" t="s">
        <v>39</v>
      </c>
      <c r="AF4" s="5" t="s">
        <v>47</v>
      </c>
      <c r="AG4" s="4" t="s">
        <v>49</v>
      </c>
    </row>
    <row r="5" spans="1:33" hidden="1">
      <c r="A5">
        <v>4</v>
      </c>
      <c r="B5" s="3">
        <v>46056.654282407399</v>
      </c>
      <c r="C5" s="3">
        <v>46056.656400462998</v>
      </c>
      <c r="D5" s="4" t="s">
        <v>33</v>
      </c>
      <c r="E5" s="4"/>
      <c r="F5" s="2">
        <v>46056</v>
      </c>
      <c r="G5" s="4" t="s">
        <v>34</v>
      </c>
      <c r="H5" s="4" t="s">
        <v>50</v>
      </c>
      <c r="J5" s="5" t="s">
        <v>51</v>
      </c>
      <c r="K5" s="5" t="s">
        <v>52</v>
      </c>
      <c r="L5" s="5" t="s">
        <v>38</v>
      </c>
      <c r="M5" s="5" t="s">
        <v>53</v>
      </c>
      <c r="N5" s="5" t="s">
        <v>54</v>
      </c>
      <c r="O5" s="5" t="s">
        <v>55</v>
      </c>
      <c r="P5" s="5" t="s">
        <v>56</v>
      </c>
      <c r="Q5" s="5" t="s">
        <v>57</v>
      </c>
      <c r="R5" s="5" t="s">
        <v>58</v>
      </c>
      <c r="S5" s="5" t="s">
        <v>59</v>
      </c>
      <c r="T5" s="5" t="s">
        <v>36</v>
      </c>
      <c r="U5" s="5" t="s">
        <v>60</v>
      </c>
      <c r="V5" s="5" t="s">
        <v>42</v>
      </c>
      <c r="W5" s="5" t="s">
        <v>42</v>
      </c>
      <c r="X5" s="5" t="s">
        <v>42</v>
      </c>
      <c r="Y5" s="4" t="s">
        <v>42</v>
      </c>
      <c r="Z5" s="5" t="s">
        <v>47</v>
      </c>
      <c r="AA5" s="5"/>
      <c r="AB5" s="5" t="s">
        <v>47</v>
      </c>
      <c r="AC5" s="5"/>
      <c r="AD5" s="5" t="s">
        <v>61</v>
      </c>
      <c r="AE5" s="5" t="s">
        <v>38</v>
      </c>
      <c r="AF5" s="5" t="s">
        <v>47</v>
      </c>
      <c r="AG5" s="4" t="s">
        <v>62</v>
      </c>
    </row>
    <row r="6" spans="1:33" hidden="1">
      <c r="A6">
        <v>5</v>
      </c>
      <c r="B6" s="3">
        <v>46056.706631944398</v>
      </c>
      <c r="C6" s="3">
        <v>46056.711412037002</v>
      </c>
      <c r="D6" s="4" t="s">
        <v>33</v>
      </c>
      <c r="E6" s="4"/>
      <c r="F6" s="2">
        <v>46056</v>
      </c>
      <c r="G6" s="4" t="s">
        <v>63</v>
      </c>
      <c r="H6" s="4" t="s">
        <v>64</v>
      </c>
      <c r="J6" s="5" t="s">
        <v>42</v>
      </c>
      <c r="K6" s="5" t="s">
        <v>42</v>
      </c>
      <c r="L6" s="5" t="s">
        <v>42</v>
      </c>
      <c r="M6" s="5" t="s">
        <v>42</v>
      </c>
      <c r="N6" s="5" t="s">
        <v>65</v>
      </c>
      <c r="O6" s="5" t="s">
        <v>65</v>
      </c>
      <c r="P6" s="5" t="s">
        <v>42</v>
      </c>
      <c r="Q6" s="5" t="s">
        <v>42</v>
      </c>
      <c r="R6" s="5" t="s">
        <v>56</v>
      </c>
      <c r="S6" s="5" t="s">
        <v>56</v>
      </c>
      <c r="T6" s="5" t="s">
        <v>42</v>
      </c>
      <c r="U6" s="5" t="s">
        <v>42</v>
      </c>
      <c r="V6" s="5" t="s">
        <v>42</v>
      </c>
      <c r="W6" s="5" t="s">
        <v>42</v>
      </c>
      <c r="X6" s="5" t="s">
        <v>42</v>
      </c>
      <c r="Y6" s="4" t="s">
        <v>42</v>
      </c>
      <c r="Z6" s="5" t="s">
        <v>47</v>
      </c>
      <c r="AA6" s="5"/>
      <c r="AB6" s="5" t="s">
        <v>47</v>
      </c>
      <c r="AC6" s="5"/>
      <c r="AD6" s="5" t="s">
        <v>47</v>
      </c>
      <c r="AE6" s="5" t="s">
        <v>46</v>
      </c>
      <c r="AF6" s="4" t="s">
        <v>42</v>
      </c>
      <c r="AG6" s="4" t="s">
        <v>42</v>
      </c>
    </row>
    <row r="7" spans="1:33" hidden="1">
      <c r="A7">
        <v>6</v>
      </c>
      <c r="B7" s="3">
        <v>46056.710787037002</v>
      </c>
      <c r="C7" s="3">
        <v>46056.715046296304</v>
      </c>
      <c r="D7" s="4" t="s">
        <v>33</v>
      </c>
      <c r="E7" s="4"/>
      <c r="F7" s="2">
        <v>46056</v>
      </c>
      <c r="G7" s="4" t="s">
        <v>66</v>
      </c>
      <c r="H7" s="4" t="s">
        <v>67</v>
      </c>
      <c r="J7" s="5" t="s">
        <v>68</v>
      </c>
      <c r="K7" s="5" t="s">
        <v>69</v>
      </c>
      <c r="L7" s="5" t="s">
        <v>47</v>
      </c>
      <c r="M7" s="5" t="s">
        <v>47</v>
      </c>
      <c r="N7" s="5" t="s">
        <v>70</v>
      </c>
      <c r="O7" s="5" t="s">
        <v>71</v>
      </c>
      <c r="P7" s="5" t="s">
        <v>42</v>
      </c>
      <c r="Q7" s="5" t="s">
        <v>42</v>
      </c>
      <c r="R7" s="5" t="s">
        <v>72</v>
      </c>
      <c r="S7" s="5" t="s">
        <v>73</v>
      </c>
      <c r="T7" s="5" t="s">
        <v>42</v>
      </c>
      <c r="U7" s="5" t="s">
        <v>42</v>
      </c>
      <c r="V7" s="5" t="s">
        <v>74</v>
      </c>
      <c r="W7" s="5" t="s">
        <v>74</v>
      </c>
      <c r="X7" s="5" t="s">
        <v>75</v>
      </c>
      <c r="Y7" s="5" t="s">
        <v>76</v>
      </c>
      <c r="Z7" s="5" t="s">
        <v>52</v>
      </c>
      <c r="AA7" s="5"/>
      <c r="AB7" s="5" t="s">
        <v>77</v>
      </c>
      <c r="AC7" s="5"/>
      <c r="AD7" s="5" t="s">
        <v>44</v>
      </c>
      <c r="AE7" s="5" t="s">
        <v>57</v>
      </c>
      <c r="AF7" s="5" t="s">
        <v>47</v>
      </c>
      <c r="AG7" s="4" t="s">
        <v>42</v>
      </c>
    </row>
    <row r="8" spans="1:33" hidden="1">
      <c r="A8">
        <v>7</v>
      </c>
      <c r="B8" s="3">
        <v>46056.682754629597</v>
      </c>
      <c r="C8" s="3">
        <v>46056.715104166702</v>
      </c>
      <c r="D8" s="4" t="s">
        <v>33</v>
      </c>
      <c r="E8" s="4"/>
      <c r="F8" s="2">
        <v>46055</v>
      </c>
      <c r="G8" s="4" t="s">
        <v>78</v>
      </c>
      <c r="H8" s="4" t="s">
        <v>79</v>
      </c>
      <c r="J8" s="5" t="s">
        <v>80</v>
      </c>
      <c r="K8" s="5" t="s">
        <v>47</v>
      </c>
      <c r="L8" s="5" t="s">
        <v>81</v>
      </c>
      <c r="M8" s="5" t="s">
        <v>47</v>
      </c>
      <c r="N8" s="5" t="s">
        <v>82</v>
      </c>
      <c r="O8" s="5" t="s">
        <v>83</v>
      </c>
      <c r="P8" s="5" t="s">
        <v>48</v>
      </c>
      <c r="Q8" s="5" t="s">
        <v>57</v>
      </c>
      <c r="R8" s="5" t="s">
        <v>84</v>
      </c>
      <c r="S8" s="5" t="s">
        <v>85</v>
      </c>
      <c r="T8" s="5" t="s">
        <v>39</v>
      </c>
      <c r="U8" s="5" t="s">
        <v>76</v>
      </c>
      <c r="V8" s="5" t="s">
        <v>39</v>
      </c>
      <c r="W8" s="5" t="s">
        <v>44</v>
      </c>
      <c r="X8" s="5" t="s">
        <v>47</v>
      </c>
      <c r="Y8" s="5" t="s">
        <v>47</v>
      </c>
      <c r="Z8" s="5" t="s">
        <v>36</v>
      </c>
      <c r="AA8" s="5"/>
      <c r="AB8" s="5" t="s">
        <v>36</v>
      </c>
      <c r="AC8" s="5"/>
      <c r="AD8" s="5" t="s">
        <v>47</v>
      </c>
      <c r="AE8" s="5" t="s">
        <v>47</v>
      </c>
      <c r="AF8" s="5" t="s">
        <v>47</v>
      </c>
      <c r="AG8" s="4" t="s">
        <v>86</v>
      </c>
    </row>
    <row r="9" spans="1:33" ht="409.6" hidden="1">
      <c r="A9">
        <v>8</v>
      </c>
      <c r="B9" s="3">
        <v>46056.715150463002</v>
      </c>
      <c r="C9" s="3">
        <v>46056.719641203701</v>
      </c>
      <c r="D9" s="4" t="s">
        <v>33</v>
      </c>
      <c r="E9" s="4"/>
      <c r="F9" s="2">
        <v>46056</v>
      </c>
      <c r="G9" s="4" t="s">
        <v>78</v>
      </c>
      <c r="H9" s="4" t="s">
        <v>79</v>
      </c>
      <c r="J9" s="5" t="s">
        <v>87</v>
      </c>
      <c r="K9" s="5" t="s">
        <v>40</v>
      </c>
      <c r="L9" s="5" t="s">
        <v>39</v>
      </c>
      <c r="M9" s="5" t="s">
        <v>88</v>
      </c>
      <c r="N9" s="5" t="s">
        <v>89</v>
      </c>
      <c r="O9" s="5" t="s">
        <v>83</v>
      </c>
      <c r="P9" s="5" t="s">
        <v>57</v>
      </c>
      <c r="Q9" s="5" t="s">
        <v>57</v>
      </c>
      <c r="R9" s="5" t="s">
        <v>58</v>
      </c>
      <c r="S9" s="5" t="s">
        <v>85</v>
      </c>
      <c r="T9" s="5" t="s">
        <v>90</v>
      </c>
      <c r="U9" s="5" t="s">
        <v>76</v>
      </c>
      <c r="V9" s="5" t="s">
        <v>81</v>
      </c>
      <c r="W9" s="5" t="s">
        <v>44</v>
      </c>
      <c r="X9" s="5" t="s">
        <v>47</v>
      </c>
      <c r="Y9" s="5" t="s">
        <v>47</v>
      </c>
      <c r="Z9" s="5" t="s">
        <v>53</v>
      </c>
      <c r="AA9" s="5"/>
      <c r="AB9" s="5" t="s">
        <v>91</v>
      </c>
      <c r="AC9" s="5"/>
      <c r="AD9" s="5" t="s">
        <v>47</v>
      </c>
      <c r="AE9" s="5" t="s">
        <v>39</v>
      </c>
      <c r="AF9" s="5" t="s">
        <v>38</v>
      </c>
      <c r="AG9" s="17" t="s">
        <v>92</v>
      </c>
    </row>
    <row r="10" spans="1:33" hidden="1">
      <c r="A10">
        <v>9</v>
      </c>
      <c r="B10" s="3">
        <v>46056.723993055602</v>
      </c>
      <c r="C10" s="3">
        <v>46056.724502314799</v>
      </c>
      <c r="D10" s="4" t="s">
        <v>33</v>
      </c>
      <c r="E10" s="4"/>
      <c r="F10" s="2">
        <v>46056</v>
      </c>
      <c r="G10" s="4" t="s">
        <v>63</v>
      </c>
      <c r="H10" s="4" t="s">
        <v>93</v>
      </c>
      <c r="J10" s="5" t="s">
        <v>94</v>
      </c>
      <c r="K10" s="5" t="s">
        <v>95</v>
      </c>
      <c r="L10" s="5" t="s">
        <v>42</v>
      </c>
      <c r="M10" s="5" t="s">
        <v>42</v>
      </c>
      <c r="N10" s="5" t="s">
        <v>96</v>
      </c>
      <c r="O10" s="5" t="s">
        <v>97</v>
      </c>
      <c r="P10" s="5" t="s">
        <v>42</v>
      </c>
      <c r="Q10" s="5" t="s">
        <v>42</v>
      </c>
      <c r="R10" s="5" t="s">
        <v>39</v>
      </c>
      <c r="S10" s="5" t="s">
        <v>53</v>
      </c>
      <c r="T10" s="5" t="s">
        <v>42</v>
      </c>
      <c r="U10" s="5" t="s">
        <v>42</v>
      </c>
      <c r="V10" s="5" t="s">
        <v>42</v>
      </c>
      <c r="W10" s="5" t="s">
        <v>42</v>
      </c>
      <c r="X10" s="5" t="s">
        <v>42</v>
      </c>
      <c r="Y10" s="4" t="s">
        <v>42</v>
      </c>
      <c r="Z10" s="5" t="s">
        <v>47</v>
      </c>
      <c r="AA10" s="5"/>
      <c r="AB10" s="5" t="s">
        <v>98</v>
      </c>
      <c r="AC10" s="5"/>
      <c r="AD10" s="5" t="s">
        <v>90</v>
      </c>
      <c r="AE10" s="5" t="s">
        <v>38</v>
      </c>
      <c r="AF10" s="4" t="s">
        <v>42</v>
      </c>
      <c r="AG10" s="4" t="s">
        <v>42</v>
      </c>
    </row>
    <row r="11" spans="1:33" ht="409.6" hidden="1">
      <c r="A11">
        <v>10</v>
      </c>
      <c r="B11" s="3">
        <v>46056.7206365741</v>
      </c>
      <c r="C11" s="3">
        <v>46056.725590277798</v>
      </c>
      <c r="D11" s="4" t="s">
        <v>33</v>
      </c>
      <c r="E11" s="4"/>
      <c r="F11" s="2">
        <v>46056</v>
      </c>
      <c r="G11" s="4" t="s">
        <v>78</v>
      </c>
      <c r="H11" s="4" t="s">
        <v>99</v>
      </c>
      <c r="J11" s="5" t="s">
        <v>60</v>
      </c>
      <c r="K11" s="5" t="s">
        <v>100</v>
      </c>
      <c r="L11" s="5" t="s">
        <v>100</v>
      </c>
      <c r="M11" s="5" t="s">
        <v>100</v>
      </c>
      <c r="N11" s="5" t="s">
        <v>101</v>
      </c>
      <c r="O11" s="5" t="s">
        <v>101</v>
      </c>
      <c r="P11" s="5" t="s">
        <v>102</v>
      </c>
      <c r="Q11" s="5" t="s">
        <v>103</v>
      </c>
      <c r="R11" s="5" t="s">
        <v>47</v>
      </c>
      <c r="S11" s="5" t="s">
        <v>47</v>
      </c>
      <c r="T11" s="5" t="s">
        <v>98</v>
      </c>
      <c r="U11" s="5" t="s">
        <v>98</v>
      </c>
      <c r="V11" s="5" t="s">
        <v>47</v>
      </c>
      <c r="W11" s="5" t="s">
        <v>47</v>
      </c>
      <c r="X11" s="5" t="s">
        <v>47</v>
      </c>
      <c r="Y11" s="5" t="s">
        <v>47</v>
      </c>
      <c r="Z11" s="5" t="s">
        <v>88</v>
      </c>
      <c r="AA11" s="5"/>
      <c r="AB11" s="5" t="s">
        <v>101</v>
      </c>
      <c r="AC11" s="5"/>
      <c r="AD11" s="5" t="s">
        <v>47</v>
      </c>
      <c r="AE11" s="5" t="s">
        <v>38</v>
      </c>
      <c r="AF11" s="5" t="s">
        <v>47</v>
      </c>
      <c r="AG11" s="17" t="s">
        <v>104</v>
      </c>
    </row>
    <row r="12" spans="1:33" hidden="1">
      <c r="A12">
        <v>11</v>
      </c>
      <c r="B12" s="3">
        <v>46056.7327083333</v>
      </c>
      <c r="C12" s="3">
        <v>46056.744953703703</v>
      </c>
      <c r="D12" s="4" t="s">
        <v>33</v>
      </c>
      <c r="E12" s="4"/>
      <c r="F12" s="2">
        <v>46056</v>
      </c>
      <c r="G12" s="4" t="s">
        <v>105</v>
      </c>
      <c r="H12" s="4" t="s">
        <v>106</v>
      </c>
      <c r="J12" s="5" t="s">
        <v>94</v>
      </c>
      <c r="K12" s="5" t="s">
        <v>84</v>
      </c>
      <c r="L12" s="5" t="s">
        <v>81</v>
      </c>
      <c r="M12" s="5" t="s">
        <v>44</v>
      </c>
      <c r="N12" s="5" t="s">
        <v>107</v>
      </c>
      <c r="O12" s="5" t="s">
        <v>108</v>
      </c>
      <c r="P12" s="5" t="s">
        <v>109</v>
      </c>
      <c r="Q12" s="5" t="s">
        <v>110</v>
      </c>
      <c r="R12" s="5" t="s">
        <v>98</v>
      </c>
      <c r="S12" s="5" t="s">
        <v>37</v>
      </c>
      <c r="T12" s="5" t="s">
        <v>56</v>
      </c>
      <c r="U12" s="5" t="s">
        <v>44</v>
      </c>
      <c r="V12" s="5" t="s">
        <v>111</v>
      </c>
      <c r="W12" s="5" t="s">
        <v>112</v>
      </c>
      <c r="X12" s="5" t="s">
        <v>58</v>
      </c>
      <c r="Y12" s="5" t="s">
        <v>53</v>
      </c>
      <c r="Z12" s="5" t="s">
        <v>101</v>
      </c>
      <c r="AA12" s="5"/>
      <c r="AB12" s="5" t="s">
        <v>53</v>
      </c>
      <c r="AC12" s="5"/>
      <c r="AD12" s="5" t="s">
        <v>38</v>
      </c>
      <c r="AE12" s="5" t="s">
        <v>42</v>
      </c>
      <c r="AF12" s="4" t="s">
        <v>42</v>
      </c>
      <c r="AG12" s="4" t="s">
        <v>113</v>
      </c>
    </row>
    <row r="13" spans="1:33" hidden="1">
      <c r="A13">
        <v>12</v>
      </c>
      <c r="B13" s="3">
        <v>46056.859618055598</v>
      </c>
      <c r="C13" s="3">
        <v>46056.865636574097</v>
      </c>
      <c r="D13" s="4" t="s">
        <v>33</v>
      </c>
      <c r="E13" s="4"/>
      <c r="F13" s="2">
        <v>46056</v>
      </c>
      <c r="G13" s="4" t="s">
        <v>66</v>
      </c>
      <c r="H13" s="4" t="s">
        <v>114</v>
      </c>
      <c r="J13" s="5" t="s">
        <v>115</v>
      </c>
      <c r="K13" s="5" t="s">
        <v>74</v>
      </c>
      <c r="L13" s="5" t="s">
        <v>47</v>
      </c>
      <c r="M13" s="5" t="s">
        <v>42</v>
      </c>
      <c r="N13" s="5" t="s">
        <v>116</v>
      </c>
      <c r="O13" s="5" t="s">
        <v>116</v>
      </c>
      <c r="P13" s="5" t="s">
        <v>42</v>
      </c>
      <c r="Q13" s="5" t="s">
        <v>42</v>
      </c>
      <c r="R13" s="5" t="s">
        <v>39</v>
      </c>
      <c r="S13" s="5" t="s">
        <v>76</v>
      </c>
      <c r="T13" s="5" t="s">
        <v>42</v>
      </c>
      <c r="U13" s="5" t="s">
        <v>42</v>
      </c>
      <c r="V13" s="5" t="s">
        <v>42</v>
      </c>
      <c r="W13" s="5" t="s">
        <v>42</v>
      </c>
      <c r="X13" s="5" t="s">
        <v>42</v>
      </c>
      <c r="Y13" s="4" t="s">
        <v>42</v>
      </c>
      <c r="Z13" s="5" t="s">
        <v>84</v>
      </c>
      <c r="AA13" s="5"/>
      <c r="AB13" s="5" t="s">
        <v>90</v>
      </c>
      <c r="AC13" s="5"/>
      <c r="AD13" s="5" t="s">
        <v>38</v>
      </c>
      <c r="AE13" s="5" t="s">
        <v>46</v>
      </c>
      <c r="AF13" s="5" t="s">
        <v>47</v>
      </c>
      <c r="AG13" s="4" t="s">
        <v>42</v>
      </c>
    </row>
    <row r="14" spans="1:33" hidden="1">
      <c r="A14">
        <v>13</v>
      </c>
      <c r="B14" s="3">
        <v>46056.868738425903</v>
      </c>
      <c r="C14" s="3">
        <v>46056.871631944399</v>
      </c>
      <c r="D14" s="4" t="s">
        <v>33</v>
      </c>
      <c r="E14" s="4"/>
      <c r="F14" s="2">
        <v>46056</v>
      </c>
      <c r="G14" s="4" t="s">
        <v>105</v>
      </c>
      <c r="H14" s="4" t="s">
        <v>117</v>
      </c>
      <c r="J14" s="5" t="s">
        <v>118</v>
      </c>
      <c r="K14" s="5" t="s">
        <v>58</v>
      </c>
      <c r="L14" s="5" t="s">
        <v>42</v>
      </c>
      <c r="M14" s="5" t="s">
        <v>42</v>
      </c>
      <c r="N14" s="5" t="s">
        <v>119</v>
      </c>
      <c r="O14" s="5" t="s">
        <v>120</v>
      </c>
      <c r="P14" s="5" t="s">
        <v>42</v>
      </c>
      <c r="Q14" s="5" t="s">
        <v>42</v>
      </c>
      <c r="R14" s="5" t="s">
        <v>121</v>
      </c>
      <c r="S14" s="5" t="s">
        <v>122</v>
      </c>
      <c r="T14" s="5" t="s">
        <v>42</v>
      </c>
      <c r="U14" s="5" t="s">
        <v>42</v>
      </c>
      <c r="V14" s="5" t="s">
        <v>42</v>
      </c>
      <c r="W14" s="5" t="s">
        <v>42</v>
      </c>
      <c r="X14" s="5" t="s">
        <v>42</v>
      </c>
      <c r="Y14" s="4" t="s">
        <v>42</v>
      </c>
      <c r="Z14" s="5" t="s">
        <v>101</v>
      </c>
      <c r="AA14" s="5"/>
      <c r="AB14" s="5" t="s">
        <v>74</v>
      </c>
      <c r="AC14" s="5"/>
      <c r="AD14" s="5" t="s">
        <v>101</v>
      </c>
      <c r="AE14" s="5" t="s">
        <v>42</v>
      </c>
      <c r="AF14" s="4" t="s">
        <v>42</v>
      </c>
      <c r="AG14" s="4" t="s">
        <v>123</v>
      </c>
    </row>
    <row r="15" spans="1:33" hidden="1">
      <c r="A15">
        <v>14</v>
      </c>
      <c r="B15" s="3">
        <v>46057.0168865741</v>
      </c>
      <c r="C15" s="3">
        <v>46057.019780092603</v>
      </c>
      <c r="D15" s="4" t="s">
        <v>33</v>
      </c>
      <c r="E15" s="4"/>
      <c r="F15" s="2">
        <v>46056</v>
      </c>
      <c r="G15" s="4" t="s">
        <v>124</v>
      </c>
      <c r="H15" s="4" t="s">
        <v>125</v>
      </c>
      <c r="J15" s="5" t="s">
        <v>126</v>
      </c>
      <c r="K15" s="5" t="s">
        <v>127</v>
      </c>
      <c r="L15" s="5" t="s">
        <v>90</v>
      </c>
      <c r="M15" s="5" t="s">
        <v>43</v>
      </c>
      <c r="N15" s="5" t="s">
        <v>128</v>
      </c>
      <c r="O15" s="5" t="s">
        <v>128</v>
      </c>
      <c r="P15" s="5" t="s">
        <v>84</v>
      </c>
      <c r="Q15" s="5" t="s">
        <v>129</v>
      </c>
      <c r="R15" s="5" t="s">
        <v>130</v>
      </c>
      <c r="S15" s="5" t="s">
        <v>131</v>
      </c>
      <c r="T15" s="5" t="s">
        <v>44</v>
      </c>
      <c r="U15" s="5" t="s">
        <v>44</v>
      </c>
      <c r="V15" s="5" t="s">
        <v>132</v>
      </c>
      <c r="W15" s="5" t="s">
        <v>111</v>
      </c>
      <c r="X15" s="5" t="s">
        <v>133</v>
      </c>
      <c r="Y15" s="5" t="s">
        <v>38</v>
      </c>
      <c r="Z15" s="5" t="s">
        <v>42</v>
      </c>
      <c r="AA15" s="5"/>
      <c r="AB15" s="5" t="s">
        <v>134</v>
      </c>
      <c r="AC15" s="5"/>
      <c r="AD15" s="5" t="s">
        <v>101</v>
      </c>
      <c r="AE15" s="5" t="s">
        <v>42</v>
      </c>
      <c r="AF15" s="4" t="s">
        <v>42</v>
      </c>
      <c r="AG15" s="4" t="s">
        <v>135</v>
      </c>
    </row>
    <row r="16" spans="1:33" hidden="1">
      <c r="A16">
        <v>15</v>
      </c>
      <c r="B16" s="3">
        <v>46057.019826388903</v>
      </c>
      <c r="C16" s="3">
        <v>46057.021944444401</v>
      </c>
      <c r="D16" s="4" t="s">
        <v>33</v>
      </c>
      <c r="E16" s="4"/>
      <c r="F16" s="2">
        <v>46056</v>
      </c>
      <c r="G16" s="4" t="s">
        <v>124</v>
      </c>
      <c r="H16" s="4" t="s">
        <v>136</v>
      </c>
      <c r="J16" s="5" t="s">
        <v>137</v>
      </c>
      <c r="K16" s="5" t="s">
        <v>37</v>
      </c>
      <c r="L16" s="5" t="s">
        <v>101</v>
      </c>
      <c r="M16" s="5" t="s">
        <v>36</v>
      </c>
      <c r="N16" s="5" t="s">
        <v>138</v>
      </c>
      <c r="O16" s="5" t="s">
        <v>139</v>
      </c>
      <c r="P16" s="5" t="s">
        <v>60</v>
      </c>
      <c r="Q16" s="5" t="s">
        <v>57</v>
      </c>
      <c r="R16" s="5" t="s">
        <v>84</v>
      </c>
      <c r="S16" s="5" t="s">
        <v>58</v>
      </c>
      <c r="T16" s="5" t="s">
        <v>90</v>
      </c>
      <c r="U16" s="5" t="s">
        <v>101</v>
      </c>
      <c r="V16" s="5" t="s">
        <v>44</v>
      </c>
      <c r="W16" s="5" t="s">
        <v>98</v>
      </c>
      <c r="X16" s="5" t="s">
        <v>53</v>
      </c>
      <c r="Y16" s="4" t="s">
        <v>42</v>
      </c>
      <c r="Z16" s="5" t="s">
        <v>42</v>
      </c>
      <c r="AA16" s="5"/>
      <c r="AB16" s="5" t="s">
        <v>38</v>
      </c>
      <c r="AC16" s="5"/>
      <c r="AD16" s="5" t="s">
        <v>42</v>
      </c>
      <c r="AE16" s="5" t="s">
        <v>42</v>
      </c>
      <c r="AF16" s="4" t="s">
        <v>42</v>
      </c>
      <c r="AG16" s="4" t="s">
        <v>140</v>
      </c>
    </row>
    <row r="17" spans="1:33" ht="409.6" hidden="1">
      <c r="A17">
        <v>16</v>
      </c>
      <c r="B17" s="3">
        <v>46057.285196759301</v>
      </c>
      <c r="C17" s="3">
        <v>46057.289571759298</v>
      </c>
      <c r="D17" s="4" t="s">
        <v>33</v>
      </c>
      <c r="E17" s="4"/>
      <c r="F17" s="2">
        <v>46056</v>
      </c>
      <c r="G17" s="4" t="s">
        <v>141</v>
      </c>
      <c r="H17" s="4" t="s">
        <v>142</v>
      </c>
      <c r="J17" s="5" t="s">
        <v>42</v>
      </c>
      <c r="K17" s="5" t="s">
        <v>42</v>
      </c>
      <c r="L17" s="5" t="s">
        <v>42</v>
      </c>
      <c r="M17" s="5" t="s">
        <v>42</v>
      </c>
      <c r="N17" s="5" t="s">
        <v>46</v>
      </c>
      <c r="O17" s="5" t="s">
        <v>39</v>
      </c>
      <c r="P17" s="5" t="s">
        <v>42</v>
      </c>
      <c r="Q17" s="5" t="s">
        <v>47</v>
      </c>
      <c r="R17" s="5" t="s">
        <v>42</v>
      </c>
      <c r="S17" s="5" t="s">
        <v>47</v>
      </c>
      <c r="T17" s="5" t="s">
        <v>42</v>
      </c>
      <c r="U17" s="5" t="s">
        <v>47</v>
      </c>
      <c r="V17" s="5" t="s">
        <v>47</v>
      </c>
      <c r="W17" s="5" t="s">
        <v>42</v>
      </c>
      <c r="X17" s="5" t="s">
        <v>47</v>
      </c>
      <c r="Y17" s="5" t="s">
        <v>47</v>
      </c>
      <c r="Z17" s="5" t="s">
        <v>47</v>
      </c>
      <c r="AA17" s="5"/>
      <c r="AB17" s="5" t="s">
        <v>47</v>
      </c>
      <c r="AC17" s="5"/>
      <c r="AD17" s="5" t="s">
        <v>47</v>
      </c>
      <c r="AE17" s="5" t="s">
        <v>47</v>
      </c>
      <c r="AF17" s="5" t="s">
        <v>47</v>
      </c>
      <c r="AG17" s="17" t="s">
        <v>143</v>
      </c>
    </row>
    <row r="18" spans="1:33" hidden="1">
      <c r="A18">
        <v>17</v>
      </c>
      <c r="B18" s="3">
        <v>46057.311249999999</v>
      </c>
      <c r="C18" s="3">
        <v>46057.311550925901</v>
      </c>
      <c r="D18" s="4" t="s">
        <v>33</v>
      </c>
      <c r="E18" s="4"/>
      <c r="F18" s="2">
        <v>46056</v>
      </c>
      <c r="G18" s="4" t="s">
        <v>141</v>
      </c>
      <c r="H18" s="4" t="s">
        <v>144</v>
      </c>
      <c r="J18" s="5" t="s">
        <v>145</v>
      </c>
      <c r="K18" s="5" t="s">
        <v>145</v>
      </c>
      <c r="L18" s="5" t="s">
        <v>53</v>
      </c>
      <c r="M18" s="5" t="s">
        <v>98</v>
      </c>
      <c r="N18" s="5" t="s">
        <v>146</v>
      </c>
      <c r="O18" s="5" t="s">
        <v>146</v>
      </c>
      <c r="P18" s="5" t="s">
        <v>147</v>
      </c>
      <c r="Q18" s="5" t="s">
        <v>57</v>
      </c>
      <c r="R18" s="5" t="s">
        <v>112</v>
      </c>
      <c r="S18" s="5" t="s">
        <v>112</v>
      </c>
      <c r="T18" s="5" t="s">
        <v>76</v>
      </c>
      <c r="U18" s="5" t="s">
        <v>76</v>
      </c>
      <c r="V18" s="5" t="s">
        <v>91</v>
      </c>
      <c r="W18" s="5" t="s">
        <v>148</v>
      </c>
      <c r="X18" s="5" t="s">
        <v>84</v>
      </c>
      <c r="Y18" s="5" t="s">
        <v>90</v>
      </c>
      <c r="Z18" s="5" t="s">
        <v>101</v>
      </c>
      <c r="AA18" s="5"/>
      <c r="AB18" s="5" t="s">
        <v>81</v>
      </c>
      <c r="AC18" s="5"/>
      <c r="AD18" s="5" t="s">
        <v>38</v>
      </c>
      <c r="AE18" s="5" t="s">
        <v>90</v>
      </c>
      <c r="AF18" s="5" t="s">
        <v>47</v>
      </c>
      <c r="AG18" s="4" t="s">
        <v>149</v>
      </c>
    </row>
    <row r="19" spans="1:33" hidden="1">
      <c r="A19">
        <v>18</v>
      </c>
      <c r="B19" s="3">
        <v>46057.5026967593</v>
      </c>
      <c r="C19" s="3">
        <v>46057.506296296298</v>
      </c>
      <c r="D19" s="4" t="s">
        <v>33</v>
      </c>
      <c r="E19" s="4"/>
      <c r="F19" s="2">
        <v>46057</v>
      </c>
      <c r="G19" s="4" t="s">
        <v>150</v>
      </c>
      <c r="H19" s="4" t="s">
        <v>151</v>
      </c>
      <c r="J19" s="5" t="s">
        <v>102</v>
      </c>
      <c r="K19" s="5" t="s">
        <v>152</v>
      </c>
      <c r="L19" s="5" t="s">
        <v>91</v>
      </c>
      <c r="M19" s="5" t="s">
        <v>60</v>
      </c>
      <c r="N19" s="5" t="s">
        <v>153</v>
      </c>
      <c r="O19" s="5" t="s">
        <v>154</v>
      </c>
      <c r="P19" s="5" t="s">
        <v>155</v>
      </c>
      <c r="Q19" s="5" t="s">
        <v>145</v>
      </c>
      <c r="R19" s="5" t="s">
        <v>77</v>
      </c>
      <c r="S19" s="5" t="s">
        <v>156</v>
      </c>
      <c r="T19" s="5" t="s">
        <v>56</v>
      </c>
      <c r="U19" s="5" t="s">
        <v>157</v>
      </c>
      <c r="V19" s="5" t="s">
        <v>100</v>
      </c>
      <c r="W19" s="5" t="s">
        <v>57</v>
      </c>
      <c r="X19" s="5" t="s">
        <v>42</v>
      </c>
      <c r="Y19" s="4" t="s">
        <v>42</v>
      </c>
      <c r="Z19" s="5" t="s">
        <v>43</v>
      </c>
      <c r="AA19" s="5"/>
      <c r="AB19" s="5" t="s">
        <v>96</v>
      </c>
      <c r="AC19" s="5"/>
      <c r="AD19" s="5" t="s">
        <v>42</v>
      </c>
      <c r="AE19" s="5" t="s">
        <v>42</v>
      </c>
      <c r="AF19" s="4" t="s">
        <v>42</v>
      </c>
      <c r="AG19" s="4" t="s">
        <v>158</v>
      </c>
    </row>
    <row r="20" spans="1:33" hidden="1">
      <c r="A20">
        <v>19</v>
      </c>
      <c r="B20" s="3">
        <v>46057.621099536998</v>
      </c>
      <c r="C20" s="3">
        <v>46057.622627314799</v>
      </c>
      <c r="D20" s="4" t="s">
        <v>33</v>
      </c>
      <c r="E20" s="4"/>
      <c r="F20" s="2">
        <v>46057</v>
      </c>
      <c r="G20" s="4" t="s">
        <v>34</v>
      </c>
      <c r="H20" s="4" t="s">
        <v>159</v>
      </c>
      <c r="J20" s="5" t="s">
        <v>91</v>
      </c>
      <c r="K20" s="5" t="s">
        <v>57</v>
      </c>
      <c r="L20" s="5" t="s">
        <v>38</v>
      </c>
      <c r="M20" s="5" t="s">
        <v>76</v>
      </c>
      <c r="N20" s="5" t="s">
        <v>160</v>
      </c>
      <c r="O20" s="5" t="s">
        <v>161</v>
      </c>
      <c r="P20" s="5" t="s">
        <v>37</v>
      </c>
      <c r="Q20" s="5" t="s">
        <v>40</v>
      </c>
      <c r="R20" s="5" t="s">
        <v>101</v>
      </c>
      <c r="S20" s="5" t="s">
        <v>101</v>
      </c>
      <c r="T20" s="5" t="s">
        <v>42</v>
      </c>
      <c r="U20" s="5" t="s">
        <v>42</v>
      </c>
      <c r="V20" s="5" t="s">
        <v>42</v>
      </c>
      <c r="W20" s="5" t="s">
        <v>42</v>
      </c>
      <c r="X20" s="5" t="s">
        <v>42</v>
      </c>
      <c r="Y20" s="4" t="s">
        <v>42</v>
      </c>
      <c r="Z20" s="5" t="s">
        <v>38</v>
      </c>
      <c r="AA20" s="5"/>
      <c r="AB20" s="5" t="s">
        <v>47</v>
      </c>
      <c r="AC20" s="5"/>
      <c r="AD20" s="5" t="s">
        <v>45</v>
      </c>
      <c r="AE20" s="5" t="s">
        <v>101</v>
      </c>
      <c r="AF20" s="5" t="s">
        <v>47</v>
      </c>
      <c r="AG20" s="4" t="s">
        <v>162</v>
      </c>
    </row>
    <row r="21" spans="1:33" hidden="1">
      <c r="A21">
        <v>20</v>
      </c>
      <c r="B21" s="3">
        <v>46057.622916666704</v>
      </c>
      <c r="C21" s="3">
        <v>46057.624432870398</v>
      </c>
      <c r="D21" s="4" t="s">
        <v>33</v>
      </c>
      <c r="E21" s="4"/>
      <c r="F21" s="2">
        <v>46057</v>
      </c>
      <c r="G21" s="4" t="s">
        <v>34</v>
      </c>
      <c r="H21" s="4" t="s">
        <v>50</v>
      </c>
      <c r="J21" s="5" t="s">
        <v>163</v>
      </c>
      <c r="K21" s="5" t="s">
        <v>52</v>
      </c>
      <c r="L21" s="5" t="s">
        <v>90</v>
      </c>
      <c r="M21" s="5" t="s">
        <v>53</v>
      </c>
      <c r="N21" s="5" t="s">
        <v>54</v>
      </c>
      <c r="O21" s="5" t="s">
        <v>55</v>
      </c>
      <c r="P21" s="5" t="s">
        <v>56</v>
      </c>
      <c r="Q21" s="5" t="s">
        <v>57</v>
      </c>
      <c r="R21" s="5" t="s">
        <v>37</v>
      </c>
      <c r="S21" s="5" t="s">
        <v>59</v>
      </c>
      <c r="T21" s="5" t="s">
        <v>43</v>
      </c>
      <c r="U21" s="5" t="s">
        <v>60</v>
      </c>
      <c r="V21" s="5" t="s">
        <v>42</v>
      </c>
      <c r="W21" s="5" t="s">
        <v>42</v>
      </c>
      <c r="X21" s="5" t="s">
        <v>42</v>
      </c>
      <c r="Y21" s="4" t="s">
        <v>42</v>
      </c>
      <c r="Z21" s="5" t="s">
        <v>47</v>
      </c>
      <c r="AA21" s="5"/>
      <c r="AB21" s="5" t="s">
        <v>47</v>
      </c>
      <c r="AC21" s="5"/>
      <c r="AD21" s="5" t="s">
        <v>36</v>
      </c>
      <c r="AE21" s="5" t="s">
        <v>38</v>
      </c>
      <c r="AF21" s="5" t="s">
        <v>47</v>
      </c>
      <c r="AG21" s="4" t="s">
        <v>162</v>
      </c>
    </row>
    <row r="22" spans="1:33" hidden="1">
      <c r="A22">
        <v>21</v>
      </c>
      <c r="B22" s="3">
        <v>46057.628194444398</v>
      </c>
      <c r="C22" s="3">
        <v>46057.633796296301</v>
      </c>
      <c r="D22" s="4" t="s">
        <v>33</v>
      </c>
      <c r="E22" s="4"/>
      <c r="F22" s="2">
        <v>46057</v>
      </c>
      <c r="G22" s="4" t="s">
        <v>150</v>
      </c>
      <c r="H22" s="4" t="s">
        <v>164</v>
      </c>
      <c r="J22" s="5" t="s">
        <v>131</v>
      </c>
      <c r="K22" s="5" t="s">
        <v>165</v>
      </c>
      <c r="L22" s="5" t="s">
        <v>42</v>
      </c>
      <c r="M22" s="5" t="s">
        <v>42</v>
      </c>
      <c r="N22" s="5" t="s">
        <v>166</v>
      </c>
      <c r="O22" s="5" t="s">
        <v>167</v>
      </c>
      <c r="P22" s="5" t="s">
        <v>43</v>
      </c>
      <c r="Q22" s="5" t="s">
        <v>43</v>
      </c>
      <c r="R22" s="5" t="s">
        <v>168</v>
      </c>
      <c r="S22" s="5" t="s">
        <v>137</v>
      </c>
      <c r="T22" s="5" t="s">
        <v>76</v>
      </c>
      <c r="U22" s="5" t="s">
        <v>76</v>
      </c>
      <c r="V22" s="5" t="s">
        <v>42</v>
      </c>
      <c r="W22" s="5" t="s">
        <v>42</v>
      </c>
      <c r="X22" s="5" t="s">
        <v>42</v>
      </c>
      <c r="Y22" s="4" t="s">
        <v>42</v>
      </c>
      <c r="Z22" s="5" t="s">
        <v>91</v>
      </c>
      <c r="AA22" s="5"/>
      <c r="AB22" s="5" t="s">
        <v>115</v>
      </c>
      <c r="AC22" s="5"/>
      <c r="AD22" s="5" t="s">
        <v>38</v>
      </c>
      <c r="AE22" s="5" t="s">
        <v>36</v>
      </c>
      <c r="AF22" s="5" t="s">
        <v>47</v>
      </c>
      <c r="AG22" s="4" t="s">
        <v>169</v>
      </c>
    </row>
    <row r="23" spans="1:33" hidden="1">
      <c r="A23">
        <v>22</v>
      </c>
      <c r="B23" s="3">
        <v>46057.6652777778</v>
      </c>
      <c r="C23" s="3">
        <v>46057.670682870397</v>
      </c>
      <c r="D23" s="4" t="s">
        <v>33</v>
      </c>
      <c r="E23" s="4"/>
      <c r="F23" s="2">
        <v>46057</v>
      </c>
      <c r="G23" s="4" t="s">
        <v>63</v>
      </c>
      <c r="H23" s="4" t="s">
        <v>170</v>
      </c>
      <c r="J23" s="5" t="s">
        <v>59</v>
      </c>
      <c r="K23" s="5" t="s">
        <v>59</v>
      </c>
      <c r="L23" s="5" t="s">
        <v>81</v>
      </c>
      <c r="M23" s="5" t="s">
        <v>44</v>
      </c>
      <c r="N23" s="5" t="s">
        <v>171</v>
      </c>
      <c r="O23" s="5" t="s">
        <v>166</v>
      </c>
      <c r="P23" s="5" t="s">
        <v>74</v>
      </c>
      <c r="Q23" s="5" t="s">
        <v>41</v>
      </c>
      <c r="R23" s="5" t="s">
        <v>56</v>
      </c>
      <c r="S23" s="5" t="s">
        <v>57</v>
      </c>
      <c r="T23" s="5" t="s">
        <v>46</v>
      </c>
      <c r="U23" s="5" t="s">
        <v>101</v>
      </c>
      <c r="V23" s="5" t="s">
        <v>101</v>
      </c>
      <c r="W23" s="5" t="s">
        <v>101</v>
      </c>
      <c r="X23" s="5" t="s">
        <v>46</v>
      </c>
      <c r="Y23" s="5" t="s">
        <v>47</v>
      </c>
      <c r="Z23" s="5" t="s">
        <v>46</v>
      </c>
      <c r="AA23" s="5"/>
      <c r="AB23" s="5" t="s">
        <v>47</v>
      </c>
      <c r="AC23" s="5"/>
      <c r="AD23" s="5" t="s">
        <v>38</v>
      </c>
      <c r="AE23" s="5" t="s">
        <v>47</v>
      </c>
      <c r="AF23" s="4" t="s">
        <v>42</v>
      </c>
      <c r="AG23" s="4" t="s">
        <v>42</v>
      </c>
    </row>
    <row r="24" spans="1:33" hidden="1">
      <c r="A24">
        <v>23</v>
      </c>
      <c r="B24" s="3">
        <v>46057.682222222204</v>
      </c>
      <c r="C24" s="3">
        <v>46057.682650463001</v>
      </c>
      <c r="D24" s="4" t="s">
        <v>33</v>
      </c>
      <c r="E24" s="4"/>
      <c r="F24" s="2">
        <v>46057</v>
      </c>
      <c r="G24" s="4" t="s">
        <v>63</v>
      </c>
      <c r="H24" s="4" t="s">
        <v>93</v>
      </c>
      <c r="J24" s="5" t="s">
        <v>110</v>
      </c>
      <c r="K24" s="5" t="s">
        <v>95</v>
      </c>
      <c r="L24" s="5" t="s">
        <v>42</v>
      </c>
      <c r="M24" s="5" t="s">
        <v>42</v>
      </c>
      <c r="N24" s="5" t="s">
        <v>96</v>
      </c>
      <c r="O24" s="5" t="s">
        <v>97</v>
      </c>
      <c r="P24" s="5" t="s">
        <v>42</v>
      </c>
      <c r="Q24" s="5" t="s">
        <v>42</v>
      </c>
      <c r="R24" s="5" t="s">
        <v>81</v>
      </c>
      <c r="S24" s="5" t="s">
        <v>53</v>
      </c>
      <c r="T24" s="5" t="s">
        <v>42</v>
      </c>
      <c r="U24" s="5" t="s">
        <v>42</v>
      </c>
      <c r="V24" s="5" t="s">
        <v>42</v>
      </c>
      <c r="W24" s="5" t="s">
        <v>42</v>
      </c>
      <c r="X24" s="5" t="s">
        <v>42</v>
      </c>
      <c r="Y24" s="4" t="s">
        <v>42</v>
      </c>
      <c r="Z24" s="5" t="s">
        <v>47</v>
      </c>
      <c r="AA24" s="5"/>
      <c r="AB24" s="5" t="s">
        <v>172</v>
      </c>
      <c r="AC24" s="5"/>
      <c r="AD24" s="5" t="s">
        <v>47</v>
      </c>
      <c r="AE24" s="5" t="s">
        <v>47</v>
      </c>
      <c r="AF24" s="4" t="s">
        <v>42</v>
      </c>
      <c r="AG24" s="4" t="s">
        <v>42</v>
      </c>
    </row>
    <row r="25" spans="1:33" hidden="1">
      <c r="A25">
        <v>24</v>
      </c>
      <c r="B25" s="3">
        <v>46057.7006944444</v>
      </c>
      <c r="C25" s="3">
        <v>46057.7029861111</v>
      </c>
      <c r="D25" s="4" t="s">
        <v>33</v>
      </c>
      <c r="E25" s="4"/>
      <c r="F25" s="2">
        <v>46057</v>
      </c>
      <c r="G25" s="4" t="s">
        <v>173</v>
      </c>
      <c r="H25" s="4" t="s">
        <v>174</v>
      </c>
      <c r="J25" s="5" t="s">
        <v>42</v>
      </c>
      <c r="K25" s="5" t="s">
        <v>42</v>
      </c>
      <c r="L25" s="5" t="s">
        <v>101</v>
      </c>
      <c r="M25" s="5" t="s">
        <v>91</v>
      </c>
      <c r="N25" s="5" t="s">
        <v>42</v>
      </c>
      <c r="O25" s="5" t="s">
        <v>42</v>
      </c>
      <c r="P25" s="5" t="s">
        <v>95</v>
      </c>
      <c r="Q25" s="5" t="s">
        <v>160</v>
      </c>
      <c r="R25" s="5" t="s">
        <v>42</v>
      </c>
      <c r="S25" s="5" t="s">
        <v>42</v>
      </c>
      <c r="T25" s="5" t="s">
        <v>81</v>
      </c>
      <c r="U25" s="5" t="s">
        <v>76</v>
      </c>
      <c r="V25" s="5" t="s">
        <v>42</v>
      </c>
      <c r="W25" s="5" t="s">
        <v>42</v>
      </c>
      <c r="X25" s="5" t="s">
        <v>42</v>
      </c>
      <c r="Y25" s="4" t="s">
        <v>42</v>
      </c>
      <c r="Z25" s="5" t="s">
        <v>90</v>
      </c>
      <c r="AA25" s="5"/>
      <c r="AB25" s="5" t="s">
        <v>90</v>
      </c>
      <c r="AC25" s="5"/>
      <c r="AD25" s="5" t="s">
        <v>47</v>
      </c>
      <c r="AE25" s="5" t="s">
        <v>47</v>
      </c>
      <c r="AF25" s="5" t="s">
        <v>47</v>
      </c>
      <c r="AG25" s="4" t="s">
        <v>175</v>
      </c>
    </row>
    <row r="26" spans="1:33" hidden="1">
      <c r="A26">
        <v>25</v>
      </c>
      <c r="B26" s="3">
        <v>46057.703055555598</v>
      </c>
      <c r="C26" s="3">
        <v>46057.706053240698</v>
      </c>
      <c r="D26" s="4" t="s">
        <v>33</v>
      </c>
      <c r="E26" s="4"/>
      <c r="F26" s="2">
        <v>46056</v>
      </c>
      <c r="G26" s="4" t="s">
        <v>173</v>
      </c>
      <c r="H26" s="4" t="s">
        <v>176</v>
      </c>
      <c r="J26" s="5" t="s">
        <v>177</v>
      </c>
      <c r="K26" s="5" t="s">
        <v>122</v>
      </c>
      <c r="L26" s="5" t="s">
        <v>45</v>
      </c>
      <c r="M26" s="5" t="s">
        <v>44</v>
      </c>
      <c r="N26" s="5" t="s">
        <v>103</v>
      </c>
      <c r="O26" s="5" t="s">
        <v>178</v>
      </c>
      <c r="P26" s="5" t="s">
        <v>42</v>
      </c>
      <c r="Q26" s="5" t="s">
        <v>42</v>
      </c>
      <c r="R26" s="5" t="s">
        <v>85</v>
      </c>
      <c r="S26" s="5" t="s">
        <v>85</v>
      </c>
      <c r="T26" s="5" t="s">
        <v>42</v>
      </c>
      <c r="U26" s="5" t="s">
        <v>42</v>
      </c>
      <c r="V26" s="5" t="s">
        <v>57</v>
      </c>
      <c r="W26" s="5" t="s">
        <v>179</v>
      </c>
      <c r="X26" s="5" t="s">
        <v>37</v>
      </c>
      <c r="Y26" s="5" t="s">
        <v>179</v>
      </c>
      <c r="Z26" s="5" t="s">
        <v>101</v>
      </c>
      <c r="AA26" s="5"/>
      <c r="AB26" s="5" t="s">
        <v>91</v>
      </c>
      <c r="AC26" s="5"/>
      <c r="AD26" s="5" t="s">
        <v>38</v>
      </c>
      <c r="AE26" s="5" t="s">
        <v>39</v>
      </c>
      <c r="AF26" s="5" t="s">
        <v>47</v>
      </c>
      <c r="AG26" s="4" t="s">
        <v>175</v>
      </c>
    </row>
    <row r="27" spans="1:33" hidden="1">
      <c r="A27">
        <v>26</v>
      </c>
      <c r="B27" s="3">
        <v>46057.706250000003</v>
      </c>
      <c r="C27" s="3">
        <v>46057.709120370397</v>
      </c>
      <c r="D27" s="4" t="s">
        <v>33</v>
      </c>
      <c r="E27" s="4"/>
      <c r="F27" s="2">
        <v>46056</v>
      </c>
      <c r="G27" s="4" t="s">
        <v>173</v>
      </c>
      <c r="H27" s="4" t="s">
        <v>180</v>
      </c>
      <c r="J27" s="5" t="s">
        <v>181</v>
      </c>
      <c r="K27" s="5" t="s">
        <v>98</v>
      </c>
      <c r="L27" s="5" t="s">
        <v>42</v>
      </c>
      <c r="M27" s="5" t="s">
        <v>42</v>
      </c>
      <c r="N27" s="5" t="s">
        <v>182</v>
      </c>
      <c r="O27" s="5" t="s">
        <v>183</v>
      </c>
      <c r="P27" s="5" t="s">
        <v>42</v>
      </c>
      <c r="Q27" s="5" t="s">
        <v>42</v>
      </c>
      <c r="R27" s="5" t="s">
        <v>155</v>
      </c>
      <c r="S27" s="5" t="s">
        <v>155</v>
      </c>
      <c r="T27" s="5" t="s">
        <v>42</v>
      </c>
      <c r="U27" s="5" t="s">
        <v>42</v>
      </c>
      <c r="V27" s="5" t="s">
        <v>42</v>
      </c>
      <c r="W27" s="5" t="s">
        <v>42</v>
      </c>
      <c r="X27" s="5" t="s">
        <v>42</v>
      </c>
      <c r="Y27" s="4" t="s">
        <v>42</v>
      </c>
      <c r="Z27" s="5" t="s">
        <v>88</v>
      </c>
      <c r="AA27" s="5"/>
      <c r="AB27" s="5" t="s">
        <v>58</v>
      </c>
      <c r="AC27" s="5"/>
      <c r="AD27" s="5" t="s">
        <v>46</v>
      </c>
      <c r="AE27" s="5" t="s">
        <v>45</v>
      </c>
      <c r="AF27" s="5" t="s">
        <v>47</v>
      </c>
      <c r="AG27" s="4" t="s">
        <v>184</v>
      </c>
    </row>
    <row r="28" spans="1:33" hidden="1">
      <c r="A28">
        <v>27</v>
      </c>
      <c r="B28" s="3">
        <v>46057.709583333301</v>
      </c>
      <c r="C28" s="3">
        <v>46057.711678240703</v>
      </c>
      <c r="D28" s="4" t="s">
        <v>33</v>
      </c>
      <c r="E28" s="4"/>
      <c r="F28" s="2">
        <v>46056</v>
      </c>
      <c r="G28" s="4" t="s">
        <v>173</v>
      </c>
      <c r="H28" s="4" t="s">
        <v>180</v>
      </c>
      <c r="J28" s="5" t="s">
        <v>72</v>
      </c>
      <c r="K28" s="5" t="s">
        <v>98</v>
      </c>
      <c r="L28" s="5" t="s">
        <v>42</v>
      </c>
      <c r="M28" s="5" t="s">
        <v>42</v>
      </c>
      <c r="N28" s="5" t="s">
        <v>185</v>
      </c>
      <c r="O28" s="5" t="s">
        <v>183</v>
      </c>
      <c r="P28" s="5" t="s">
        <v>42</v>
      </c>
      <c r="Q28" s="5" t="s">
        <v>42</v>
      </c>
      <c r="R28" s="5" t="s">
        <v>186</v>
      </c>
      <c r="S28" s="5" t="s">
        <v>155</v>
      </c>
      <c r="T28" s="5" t="s">
        <v>42</v>
      </c>
      <c r="U28" s="5" t="s">
        <v>42</v>
      </c>
      <c r="V28" s="5" t="s">
        <v>42</v>
      </c>
      <c r="W28" s="5" t="s">
        <v>42</v>
      </c>
      <c r="X28" s="5" t="s">
        <v>42</v>
      </c>
      <c r="Y28" s="4" t="s">
        <v>42</v>
      </c>
      <c r="Z28" s="5" t="s">
        <v>36</v>
      </c>
      <c r="AA28" s="5"/>
      <c r="AB28" s="5" t="s">
        <v>148</v>
      </c>
      <c r="AC28" s="5"/>
      <c r="AD28" s="5" t="s">
        <v>39</v>
      </c>
      <c r="AE28" s="5" t="s">
        <v>56</v>
      </c>
      <c r="AF28" s="5" t="s">
        <v>47</v>
      </c>
      <c r="AG28" s="4" t="s">
        <v>175</v>
      </c>
    </row>
    <row r="29" spans="1:33" ht="336" hidden="1">
      <c r="A29">
        <v>28</v>
      </c>
      <c r="B29" s="3">
        <v>46057.783472222203</v>
      </c>
      <c r="C29" s="3">
        <v>46057.791053240697</v>
      </c>
      <c r="D29" s="4" t="s">
        <v>33</v>
      </c>
      <c r="E29" s="4"/>
      <c r="F29" s="2">
        <v>46057</v>
      </c>
      <c r="G29" s="4" t="s">
        <v>66</v>
      </c>
      <c r="H29" s="4" t="s">
        <v>67</v>
      </c>
      <c r="J29" s="5" t="s">
        <v>68</v>
      </c>
      <c r="K29" s="5" t="s">
        <v>69</v>
      </c>
      <c r="L29" s="5" t="s">
        <v>47</v>
      </c>
      <c r="M29" s="5" t="s">
        <v>42</v>
      </c>
      <c r="N29" s="5" t="s">
        <v>70</v>
      </c>
      <c r="O29" s="5" t="s">
        <v>71</v>
      </c>
      <c r="P29" s="5" t="s">
        <v>42</v>
      </c>
      <c r="Q29" s="5" t="s">
        <v>42</v>
      </c>
      <c r="R29" s="5" t="s">
        <v>187</v>
      </c>
      <c r="S29" s="5" t="s">
        <v>188</v>
      </c>
      <c r="T29" s="5" t="s">
        <v>42</v>
      </c>
      <c r="U29" s="5" t="s">
        <v>42</v>
      </c>
      <c r="V29" s="5" t="s">
        <v>74</v>
      </c>
      <c r="W29" s="5" t="s">
        <v>74</v>
      </c>
      <c r="X29" s="5" t="s">
        <v>75</v>
      </c>
      <c r="Y29" s="5" t="s">
        <v>76</v>
      </c>
      <c r="Z29" s="5" t="s">
        <v>52</v>
      </c>
      <c r="AA29" s="5"/>
      <c r="AB29" s="5" t="s">
        <v>77</v>
      </c>
      <c r="AC29" s="5"/>
      <c r="AD29" s="5" t="s">
        <v>44</v>
      </c>
      <c r="AE29" s="5" t="s">
        <v>57</v>
      </c>
      <c r="AF29" s="5" t="s">
        <v>47</v>
      </c>
      <c r="AG29" s="17" t="s">
        <v>189</v>
      </c>
    </row>
    <row r="30" spans="1:33" ht="152.25" hidden="1">
      <c r="A30">
        <v>29</v>
      </c>
      <c r="B30" s="3">
        <v>46057.845543981501</v>
      </c>
      <c r="C30" s="3">
        <v>46057.866550925901</v>
      </c>
      <c r="D30" s="4" t="s">
        <v>33</v>
      </c>
      <c r="E30" s="4"/>
      <c r="F30" s="2">
        <v>46057</v>
      </c>
      <c r="G30" s="4" t="s">
        <v>105</v>
      </c>
      <c r="H30" s="4" t="s">
        <v>117</v>
      </c>
      <c r="J30" s="5" t="s">
        <v>190</v>
      </c>
      <c r="K30" s="5" t="s">
        <v>58</v>
      </c>
      <c r="L30" s="5" t="s">
        <v>42</v>
      </c>
      <c r="M30" s="5" t="s">
        <v>42</v>
      </c>
      <c r="N30" s="5" t="s">
        <v>191</v>
      </c>
      <c r="O30" s="5" t="s">
        <v>120</v>
      </c>
      <c r="P30" s="5" t="s">
        <v>42</v>
      </c>
      <c r="Q30" s="5" t="s">
        <v>42</v>
      </c>
      <c r="R30" s="5" t="s">
        <v>121</v>
      </c>
      <c r="S30" s="5" t="s">
        <v>122</v>
      </c>
      <c r="T30" s="5" t="s">
        <v>42</v>
      </c>
      <c r="U30" s="5" t="s">
        <v>42</v>
      </c>
      <c r="V30" s="5" t="s">
        <v>42</v>
      </c>
      <c r="W30" s="5" t="s">
        <v>42</v>
      </c>
      <c r="X30" s="5" t="s">
        <v>42</v>
      </c>
      <c r="Y30" s="4" t="s">
        <v>42</v>
      </c>
      <c r="Z30" s="5" t="s">
        <v>46</v>
      </c>
      <c r="AA30" s="5"/>
      <c r="AB30" s="5" t="s">
        <v>85</v>
      </c>
      <c r="AC30" s="5"/>
      <c r="AD30" s="5" t="s">
        <v>90</v>
      </c>
      <c r="AE30" s="5" t="s">
        <v>42</v>
      </c>
      <c r="AF30" s="5" t="s">
        <v>42</v>
      </c>
      <c r="AG30" s="18" t="s">
        <v>192</v>
      </c>
    </row>
    <row r="31" spans="1:33" hidden="1">
      <c r="A31">
        <v>30</v>
      </c>
      <c r="B31" s="3">
        <v>46057.904537037</v>
      </c>
      <c r="C31" s="3">
        <v>46057.907500000001</v>
      </c>
      <c r="D31" s="4" t="s">
        <v>33</v>
      </c>
      <c r="E31" s="4"/>
      <c r="F31" s="2">
        <v>46057</v>
      </c>
      <c r="G31" s="4" t="s">
        <v>124</v>
      </c>
      <c r="H31" s="4" t="s">
        <v>125</v>
      </c>
      <c r="J31" s="5" t="s">
        <v>126</v>
      </c>
      <c r="K31" s="5" t="s">
        <v>127</v>
      </c>
      <c r="L31" s="5" t="s">
        <v>90</v>
      </c>
      <c r="M31" s="5" t="s">
        <v>43</v>
      </c>
      <c r="N31" s="5" t="s">
        <v>193</v>
      </c>
      <c r="O31" s="5" t="s">
        <v>128</v>
      </c>
      <c r="P31" s="5" t="s">
        <v>84</v>
      </c>
      <c r="Q31" s="5" t="s">
        <v>129</v>
      </c>
      <c r="R31" s="5" t="s">
        <v>41</v>
      </c>
      <c r="S31" s="5" t="s">
        <v>131</v>
      </c>
      <c r="T31" s="5" t="s">
        <v>44</v>
      </c>
      <c r="U31" s="5" t="s">
        <v>44</v>
      </c>
      <c r="V31" s="5" t="s">
        <v>148</v>
      </c>
      <c r="W31" s="5" t="s">
        <v>111</v>
      </c>
      <c r="X31" s="5" t="s">
        <v>132</v>
      </c>
      <c r="Y31" s="5" t="s">
        <v>46</v>
      </c>
      <c r="Z31" s="5" t="s">
        <v>38</v>
      </c>
      <c r="AA31" s="5"/>
      <c r="AB31" s="5" t="s">
        <v>132</v>
      </c>
      <c r="AC31" s="5"/>
      <c r="AD31" s="5" t="s">
        <v>45</v>
      </c>
      <c r="AE31" s="5" t="s">
        <v>42</v>
      </c>
      <c r="AF31" s="5" t="s">
        <v>46</v>
      </c>
      <c r="AG31" s="4" t="s">
        <v>42</v>
      </c>
    </row>
    <row r="32" spans="1:33" hidden="1">
      <c r="A32">
        <v>31</v>
      </c>
      <c r="B32" s="3">
        <v>46057.906446759298</v>
      </c>
      <c r="C32" s="3">
        <v>46057.909803240698</v>
      </c>
      <c r="D32" s="4" t="s">
        <v>33</v>
      </c>
      <c r="E32" s="4"/>
      <c r="F32" s="2">
        <v>46057</v>
      </c>
      <c r="G32" s="4" t="s">
        <v>105</v>
      </c>
      <c r="H32" s="4" t="s">
        <v>106</v>
      </c>
      <c r="J32" s="5" t="s">
        <v>194</v>
      </c>
      <c r="K32" s="5" t="s">
        <v>84</v>
      </c>
      <c r="L32" s="5" t="s">
        <v>53</v>
      </c>
      <c r="M32" s="5" t="s">
        <v>44</v>
      </c>
      <c r="N32" s="5" t="s">
        <v>195</v>
      </c>
      <c r="O32" s="5" t="s">
        <v>108</v>
      </c>
      <c r="P32" s="5" t="s">
        <v>155</v>
      </c>
      <c r="Q32" s="5" t="s">
        <v>110</v>
      </c>
      <c r="R32" s="5" t="s">
        <v>98</v>
      </c>
      <c r="S32" s="5" t="s">
        <v>37</v>
      </c>
      <c r="T32" s="5" t="s">
        <v>76</v>
      </c>
      <c r="U32" s="5" t="s">
        <v>44</v>
      </c>
      <c r="V32" s="5" t="s">
        <v>59</v>
      </c>
      <c r="W32" s="5" t="s">
        <v>112</v>
      </c>
      <c r="X32" s="5" t="s">
        <v>148</v>
      </c>
      <c r="Y32" s="5" t="s">
        <v>53</v>
      </c>
      <c r="Z32" s="5" t="s">
        <v>111</v>
      </c>
      <c r="AA32" s="5"/>
      <c r="AB32" s="5" t="s">
        <v>48</v>
      </c>
      <c r="AC32" s="5"/>
      <c r="AD32" s="5" t="s">
        <v>42</v>
      </c>
      <c r="AE32" s="5" t="s">
        <v>46</v>
      </c>
      <c r="AF32" s="5" t="s">
        <v>42</v>
      </c>
      <c r="AG32" s="4" t="s">
        <v>196</v>
      </c>
    </row>
    <row r="33" spans="1:33" hidden="1">
      <c r="A33">
        <v>32</v>
      </c>
      <c r="B33" s="3">
        <v>46057.907523148097</v>
      </c>
      <c r="C33" s="3">
        <v>46057.910243055601</v>
      </c>
      <c r="D33" s="4" t="s">
        <v>33</v>
      </c>
      <c r="E33" s="4"/>
      <c r="F33" s="2">
        <v>46057</v>
      </c>
      <c r="G33" s="4" t="s">
        <v>124</v>
      </c>
      <c r="H33" s="4" t="s">
        <v>136</v>
      </c>
      <c r="J33" s="5" t="s">
        <v>181</v>
      </c>
      <c r="K33" s="5" t="s">
        <v>37</v>
      </c>
      <c r="L33" s="5" t="s">
        <v>39</v>
      </c>
      <c r="M33" s="5" t="s">
        <v>36</v>
      </c>
      <c r="N33" s="5" t="s">
        <v>139</v>
      </c>
      <c r="O33" s="5" t="s">
        <v>139</v>
      </c>
      <c r="P33" s="5" t="s">
        <v>57</v>
      </c>
      <c r="Q33" s="5" t="s">
        <v>57</v>
      </c>
      <c r="R33" s="5" t="s">
        <v>98</v>
      </c>
      <c r="S33" s="5" t="s">
        <v>85</v>
      </c>
      <c r="T33" s="5" t="s">
        <v>90</v>
      </c>
      <c r="U33" s="5" t="s">
        <v>101</v>
      </c>
      <c r="V33" s="5" t="s">
        <v>56</v>
      </c>
      <c r="W33" s="5" t="s">
        <v>36</v>
      </c>
      <c r="X33" s="5" t="s">
        <v>36</v>
      </c>
      <c r="Y33" s="4" t="s">
        <v>42</v>
      </c>
      <c r="Z33" s="5" t="s">
        <v>42</v>
      </c>
      <c r="AA33" s="5"/>
      <c r="AB33" s="5" t="s">
        <v>38</v>
      </c>
      <c r="AC33" s="5"/>
      <c r="AD33" s="5" t="s">
        <v>42</v>
      </c>
      <c r="AE33" s="5" t="s">
        <v>42</v>
      </c>
      <c r="AF33" s="5" t="s">
        <v>42</v>
      </c>
      <c r="AG33" s="4" t="s">
        <v>197</v>
      </c>
    </row>
    <row r="34" spans="1:33" hidden="1">
      <c r="A34">
        <v>33</v>
      </c>
      <c r="B34" s="3">
        <v>46056.869907407403</v>
      </c>
      <c r="C34" s="3">
        <v>46058.057627314804</v>
      </c>
      <c r="D34" s="4" t="s">
        <v>33</v>
      </c>
      <c r="E34" s="4"/>
      <c r="F34" s="2">
        <v>46055</v>
      </c>
      <c r="G34" s="4" t="s">
        <v>198</v>
      </c>
      <c r="H34" s="4" t="s">
        <v>199</v>
      </c>
      <c r="J34" s="5" t="s">
        <v>44</v>
      </c>
      <c r="K34" s="5" t="s">
        <v>129</v>
      </c>
      <c r="L34" s="5" t="s">
        <v>46</v>
      </c>
      <c r="M34" s="5" t="s">
        <v>44</v>
      </c>
      <c r="N34" s="5" t="s">
        <v>72</v>
      </c>
      <c r="O34" s="5" t="s">
        <v>119</v>
      </c>
      <c r="P34" s="5" t="s">
        <v>39</v>
      </c>
      <c r="Q34" s="5" t="s">
        <v>53</v>
      </c>
      <c r="R34" s="5" t="s">
        <v>76</v>
      </c>
      <c r="S34" s="5" t="s">
        <v>60</v>
      </c>
      <c r="T34" s="5" t="s">
        <v>42</v>
      </c>
      <c r="U34" s="5" t="s">
        <v>42</v>
      </c>
      <c r="V34" s="5" t="s">
        <v>38</v>
      </c>
      <c r="W34" s="5" t="s">
        <v>39</v>
      </c>
      <c r="X34" s="5" t="s">
        <v>90</v>
      </c>
      <c r="Y34" s="5" t="s">
        <v>47</v>
      </c>
      <c r="Z34" s="5" t="s">
        <v>45</v>
      </c>
      <c r="AA34" s="5"/>
      <c r="AB34" s="5" t="s">
        <v>44</v>
      </c>
      <c r="AC34" s="5"/>
      <c r="AD34" s="5" t="s">
        <v>39</v>
      </c>
      <c r="AE34" s="5" t="s">
        <v>39</v>
      </c>
      <c r="AF34" s="5" t="s">
        <v>47</v>
      </c>
      <c r="AG34" s="4" t="s">
        <v>200</v>
      </c>
    </row>
    <row r="35" spans="1:33" hidden="1">
      <c r="A35">
        <v>34</v>
      </c>
      <c r="B35" s="3">
        <v>46058.275347222203</v>
      </c>
      <c r="C35" s="3">
        <v>46058.280740740702</v>
      </c>
      <c r="D35" s="4" t="s">
        <v>33</v>
      </c>
      <c r="E35" s="4"/>
      <c r="F35" s="2">
        <v>46057</v>
      </c>
      <c r="G35" s="4" t="s">
        <v>141</v>
      </c>
      <c r="H35" s="4" t="s">
        <v>201</v>
      </c>
      <c r="J35" s="5" t="s">
        <v>42</v>
      </c>
      <c r="K35" s="5" t="s">
        <v>42</v>
      </c>
      <c r="L35" s="5" t="s">
        <v>42</v>
      </c>
      <c r="M35" s="5" t="s">
        <v>42</v>
      </c>
      <c r="N35" s="5" t="s">
        <v>202</v>
      </c>
      <c r="O35" s="5" t="s">
        <v>203</v>
      </c>
      <c r="P35" s="5" t="s">
        <v>42</v>
      </c>
      <c r="Q35" s="5" t="s">
        <v>42</v>
      </c>
      <c r="R35" s="5" t="s">
        <v>134</v>
      </c>
      <c r="S35" s="5" t="s">
        <v>129</v>
      </c>
      <c r="T35" s="5" t="s">
        <v>42</v>
      </c>
      <c r="U35" s="5" t="s">
        <v>42</v>
      </c>
      <c r="V35" s="5" t="s">
        <v>42</v>
      </c>
      <c r="W35" s="5" t="s">
        <v>42</v>
      </c>
      <c r="X35" s="5" t="s">
        <v>47</v>
      </c>
      <c r="Y35" s="5" t="s">
        <v>47</v>
      </c>
      <c r="Z35" s="5" t="s">
        <v>39</v>
      </c>
      <c r="AA35" s="5"/>
      <c r="AB35" s="5" t="s">
        <v>53</v>
      </c>
      <c r="AC35" s="5"/>
      <c r="AD35" s="5" t="s">
        <v>47</v>
      </c>
      <c r="AE35" s="5" t="s">
        <v>90</v>
      </c>
      <c r="AF35" s="5" t="s">
        <v>47</v>
      </c>
      <c r="AG35" s="4" t="s">
        <v>204</v>
      </c>
    </row>
    <row r="36" spans="1:33" hidden="1">
      <c r="A36">
        <v>35</v>
      </c>
      <c r="B36" s="3">
        <v>46058.286840277797</v>
      </c>
      <c r="C36" s="3">
        <v>46058.287164351903</v>
      </c>
      <c r="D36" s="4" t="s">
        <v>33</v>
      </c>
      <c r="E36" s="4"/>
      <c r="F36" s="2">
        <v>46057</v>
      </c>
      <c r="G36" s="4" t="s">
        <v>141</v>
      </c>
      <c r="H36" s="4" t="s">
        <v>144</v>
      </c>
      <c r="J36" s="5" t="s">
        <v>205</v>
      </c>
      <c r="K36" s="5" t="s">
        <v>145</v>
      </c>
      <c r="L36" s="5" t="s">
        <v>45</v>
      </c>
      <c r="M36" s="5" t="s">
        <v>98</v>
      </c>
      <c r="N36" s="5" t="s">
        <v>206</v>
      </c>
      <c r="O36" s="5" t="s">
        <v>146</v>
      </c>
      <c r="P36" s="5" t="s">
        <v>57</v>
      </c>
      <c r="Q36" s="5" t="s">
        <v>57</v>
      </c>
      <c r="R36" s="5" t="s">
        <v>59</v>
      </c>
      <c r="S36" s="5" t="s">
        <v>112</v>
      </c>
      <c r="T36" s="5" t="s">
        <v>46</v>
      </c>
      <c r="U36" s="5" t="s">
        <v>76</v>
      </c>
      <c r="V36" s="5" t="s">
        <v>91</v>
      </c>
      <c r="W36" s="5" t="s">
        <v>148</v>
      </c>
      <c r="X36" s="5" t="s">
        <v>98</v>
      </c>
      <c r="Y36" s="5" t="s">
        <v>39</v>
      </c>
      <c r="Z36" s="5" t="s">
        <v>38</v>
      </c>
      <c r="AA36" s="5"/>
      <c r="AB36" s="5" t="s">
        <v>76</v>
      </c>
      <c r="AC36" s="5"/>
      <c r="AD36" s="5" t="s">
        <v>39</v>
      </c>
      <c r="AE36" s="5" t="s">
        <v>90</v>
      </c>
      <c r="AF36" s="5" t="s">
        <v>47</v>
      </c>
      <c r="AG36" s="4" t="s">
        <v>207</v>
      </c>
    </row>
    <row r="37" spans="1:33" hidden="1">
      <c r="A37">
        <v>36</v>
      </c>
      <c r="B37" s="3">
        <v>46058.454143518502</v>
      </c>
      <c r="C37" s="3">
        <v>46058.456400463001</v>
      </c>
      <c r="D37" s="4" t="s">
        <v>33</v>
      </c>
      <c r="E37" s="4"/>
      <c r="F37" s="2">
        <v>46058</v>
      </c>
      <c r="G37" s="4" t="s">
        <v>124</v>
      </c>
      <c r="H37" s="4" t="s">
        <v>136</v>
      </c>
      <c r="J37" s="5" t="s">
        <v>152</v>
      </c>
      <c r="K37" s="5" t="s">
        <v>37</v>
      </c>
      <c r="L37" s="5" t="s">
        <v>81</v>
      </c>
      <c r="M37" s="5" t="s">
        <v>36</v>
      </c>
      <c r="N37" s="5" t="s">
        <v>167</v>
      </c>
      <c r="O37" s="5" t="s">
        <v>139</v>
      </c>
      <c r="P37" s="5" t="s">
        <v>100</v>
      </c>
      <c r="Q37" s="5" t="s">
        <v>57</v>
      </c>
      <c r="R37" s="5" t="s">
        <v>100</v>
      </c>
      <c r="S37" s="5" t="s">
        <v>85</v>
      </c>
      <c r="T37" s="5" t="s">
        <v>90</v>
      </c>
      <c r="U37" s="5" t="s">
        <v>101</v>
      </c>
      <c r="V37" s="5" t="s">
        <v>56</v>
      </c>
      <c r="W37" s="5" t="s">
        <v>36</v>
      </c>
      <c r="X37" s="5" t="s">
        <v>53</v>
      </c>
      <c r="Y37" s="5" t="s">
        <v>38</v>
      </c>
      <c r="Z37" s="5" t="s">
        <v>208</v>
      </c>
      <c r="AA37" s="5"/>
      <c r="AB37" s="5" t="s">
        <v>38</v>
      </c>
      <c r="AC37" s="5"/>
      <c r="AD37" s="5" t="s">
        <v>42</v>
      </c>
      <c r="AE37" s="5" t="s">
        <v>42</v>
      </c>
      <c r="AF37" s="5" t="s">
        <v>42</v>
      </c>
      <c r="AG37" s="4" t="s">
        <v>209</v>
      </c>
    </row>
    <row r="38" spans="1:33" hidden="1">
      <c r="A38">
        <v>37</v>
      </c>
      <c r="B38" s="3">
        <v>46058.456435185202</v>
      </c>
      <c r="C38" s="3">
        <v>46058.465983796297</v>
      </c>
      <c r="D38" s="4" t="s">
        <v>33</v>
      </c>
      <c r="E38" s="4"/>
      <c r="F38" s="2">
        <v>46058</v>
      </c>
      <c r="G38" s="4" t="s">
        <v>124</v>
      </c>
      <c r="H38" s="4" t="s">
        <v>125</v>
      </c>
      <c r="J38" s="5" t="s">
        <v>210</v>
      </c>
      <c r="K38" s="5" t="s">
        <v>127</v>
      </c>
      <c r="L38" s="5" t="s">
        <v>81</v>
      </c>
      <c r="M38" s="5" t="s">
        <v>43</v>
      </c>
      <c r="N38" s="5" t="s">
        <v>211</v>
      </c>
      <c r="O38" s="5" t="s">
        <v>128</v>
      </c>
      <c r="P38" s="5" t="s">
        <v>98</v>
      </c>
      <c r="Q38" s="5" t="s">
        <v>129</v>
      </c>
      <c r="R38" s="5" t="s">
        <v>131</v>
      </c>
      <c r="S38" s="5" t="s">
        <v>131</v>
      </c>
      <c r="T38" s="5" t="s">
        <v>44</v>
      </c>
      <c r="U38" s="5" t="s">
        <v>44</v>
      </c>
      <c r="V38" s="5" t="s">
        <v>74</v>
      </c>
      <c r="W38" s="5" t="s">
        <v>111</v>
      </c>
      <c r="X38" s="5" t="s">
        <v>61</v>
      </c>
      <c r="Y38" s="4" t="s">
        <v>42</v>
      </c>
      <c r="Z38" s="5" t="s">
        <v>42</v>
      </c>
      <c r="AA38" s="5"/>
      <c r="AB38" s="5" t="s">
        <v>165</v>
      </c>
      <c r="AC38" s="5"/>
      <c r="AD38" s="5" t="s">
        <v>76</v>
      </c>
      <c r="AE38" s="5" t="s">
        <v>42</v>
      </c>
      <c r="AF38" s="5" t="s">
        <v>42</v>
      </c>
      <c r="AG38" s="4" t="s">
        <v>212</v>
      </c>
    </row>
    <row r="39" spans="1:33" hidden="1">
      <c r="A39">
        <v>38</v>
      </c>
      <c r="B39" s="3">
        <v>46058.503321759301</v>
      </c>
      <c r="C39" s="3">
        <v>46058.504641203697</v>
      </c>
      <c r="D39" s="4" t="s">
        <v>33</v>
      </c>
      <c r="E39" s="4"/>
      <c r="F39" s="2">
        <v>46058</v>
      </c>
      <c r="G39" s="4" t="s">
        <v>34</v>
      </c>
      <c r="H39" s="4" t="s">
        <v>50</v>
      </c>
      <c r="J39" s="5" t="s">
        <v>52</v>
      </c>
      <c r="K39" s="5" t="s">
        <v>52</v>
      </c>
      <c r="L39" s="5" t="s">
        <v>39</v>
      </c>
      <c r="M39" s="5" t="s">
        <v>53</v>
      </c>
      <c r="N39" s="5" t="s">
        <v>54</v>
      </c>
      <c r="O39" s="5" t="s">
        <v>55</v>
      </c>
      <c r="P39" s="5" t="s">
        <v>53</v>
      </c>
      <c r="Q39" s="5" t="s">
        <v>57</v>
      </c>
      <c r="R39" s="5" t="s">
        <v>205</v>
      </c>
      <c r="S39" s="5" t="s">
        <v>59</v>
      </c>
      <c r="T39" s="5" t="s">
        <v>36</v>
      </c>
      <c r="U39" s="5" t="s">
        <v>60</v>
      </c>
      <c r="V39" s="5" t="s">
        <v>42</v>
      </c>
      <c r="W39" s="5" t="s">
        <v>42</v>
      </c>
      <c r="X39" s="5" t="s">
        <v>42</v>
      </c>
      <c r="Y39" s="4" t="s">
        <v>42</v>
      </c>
      <c r="Z39" s="5" t="s">
        <v>47</v>
      </c>
      <c r="AA39" s="5"/>
      <c r="AB39" s="5" t="s">
        <v>47</v>
      </c>
      <c r="AC39" s="5"/>
      <c r="AD39" s="5" t="s">
        <v>43</v>
      </c>
      <c r="AE39" s="5" t="s">
        <v>47</v>
      </c>
      <c r="AF39" s="5" t="s">
        <v>47</v>
      </c>
      <c r="AG39" s="4" t="s">
        <v>213</v>
      </c>
    </row>
    <row r="40" spans="1:33" hidden="1">
      <c r="A40">
        <v>39</v>
      </c>
      <c r="B40" s="3">
        <v>46058.592037037</v>
      </c>
      <c r="C40" s="3">
        <v>46058.594780092601</v>
      </c>
      <c r="D40" s="4" t="s">
        <v>33</v>
      </c>
      <c r="E40" s="4"/>
      <c r="F40" s="2">
        <v>46058</v>
      </c>
      <c r="G40" s="4" t="s">
        <v>150</v>
      </c>
      <c r="H40" s="4" t="s">
        <v>151</v>
      </c>
      <c r="J40" s="5" t="s">
        <v>214</v>
      </c>
      <c r="K40" s="5" t="s">
        <v>152</v>
      </c>
      <c r="L40" s="5" t="s">
        <v>57</v>
      </c>
      <c r="M40" s="5" t="s">
        <v>60</v>
      </c>
      <c r="N40" s="5" t="s">
        <v>215</v>
      </c>
      <c r="O40" s="5" t="s">
        <v>154</v>
      </c>
      <c r="P40" s="5" t="s">
        <v>155</v>
      </c>
      <c r="Q40" s="5" t="s">
        <v>145</v>
      </c>
      <c r="R40" s="5" t="s">
        <v>156</v>
      </c>
      <c r="S40" s="5" t="s">
        <v>156</v>
      </c>
      <c r="T40" s="5" t="s">
        <v>56</v>
      </c>
      <c r="U40" s="5" t="s">
        <v>157</v>
      </c>
      <c r="V40" s="5" t="s">
        <v>57</v>
      </c>
      <c r="W40" s="5" t="s">
        <v>57</v>
      </c>
      <c r="X40" s="5" t="s">
        <v>42</v>
      </c>
      <c r="Y40" s="4" t="s">
        <v>42</v>
      </c>
      <c r="Z40" s="5" t="s">
        <v>111</v>
      </c>
      <c r="AA40" s="5"/>
      <c r="AB40" s="5" t="s">
        <v>131</v>
      </c>
      <c r="AC40" s="5"/>
      <c r="AD40" s="5" t="s">
        <v>42</v>
      </c>
      <c r="AE40" s="5" t="s">
        <v>42</v>
      </c>
      <c r="AF40" s="5" t="s">
        <v>42</v>
      </c>
      <c r="AG40" s="4" t="s">
        <v>216</v>
      </c>
    </row>
    <row r="41" spans="1:33" hidden="1">
      <c r="A41">
        <v>40</v>
      </c>
      <c r="B41" s="3">
        <v>46058.598854166703</v>
      </c>
      <c r="C41" s="3">
        <v>46058.600277777798</v>
      </c>
      <c r="D41" s="4" t="s">
        <v>33</v>
      </c>
      <c r="E41" s="4"/>
      <c r="F41" s="2">
        <v>46058</v>
      </c>
      <c r="G41" s="4" t="s">
        <v>34</v>
      </c>
      <c r="H41" s="4" t="s">
        <v>35</v>
      </c>
      <c r="J41" s="5" t="s">
        <v>88</v>
      </c>
      <c r="K41" s="5" t="s">
        <v>37</v>
      </c>
      <c r="L41" s="5" t="s">
        <v>47</v>
      </c>
      <c r="M41" s="5" t="s">
        <v>39</v>
      </c>
      <c r="N41" s="5" t="s">
        <v>75</v>
      </c>
      <c r="O41" s="5" t="s">
        <v>41</v>
      </c>
      <c r="P41" s="5" t="s">
        <v>42</v>
      </c>
      <c r="Q41" s="5" t="s">
        <v>42</v>
      </c>
      <c r="R41" s="5" t="s">
        <v>90</v>
      </c>
      <c r="S41" s="5" t="s">
        <v>81</v>
      </c>
      <c r="T41" s="5" t="s">
        <v>42</v>
      </c>
      <c r="U41" s="5" t="s">
        <v>42</v>
      </c>
      <c r="V41" s="5" t="s">
        <v>43</v>
      </c>
      <c r="W41" s="5" t="s">
        <v>44</v>
      </c>
      <c r="X41" s="5" t="s">
        <v>53</v>
      </c>
      <c r="Y41" s="5" t="s">
        <v>38</v>
      </c>
      <c r="Z41" s="5" t="s">
        <v>47</v>
      </c>
      <c r="AA41" s="5"/>
      <c r="AB41" s="5" t="s">
        <v>47</v>
      </c>
      <c r="AC41" s="5"/>
      <c r="AD41" s="5" t="s">
        <v>61</v>
      </c>
      <c r="AE41" s="5" t="s">
        <v>46</v>
      </c>
      <c r="AF41" s="5" t="s">
        <v>47</v>
      </c>
      <c r="AG41" s="4" t="s">
        <v>217</v>
      </c>
    </row>
    <row r="42" spans="1:33" hidden="1">
      <c r="A42">
        <v>41</v>
      </c>
      <c r="B42" s="3">
        <v>46058.635914351798</v>
      </c>
      <c r="C42" s="3">
        <v>46058.638784722199</v>
      </c>
      <c r="D42" s="4" t="s">
        <v>33</v>
      </c>
      <c r="E42" s="4"/>
      <c r="F42" s="2">
        <v>46058</v>
      </c>
      <c r="G42" s="4" t="s">
        <v>150</v>
      </c>
      <c r="H42" s="4" t="s">
        <v>218</v>
      </c>
      <c r="J42" s="5" t="s">
        <v>43</v>
      </c>
      <c r="K42" s="5" t="s">
        <v>43</v>
      </c>
      <c r="L42" s="5" t="s">
        <v>90</v>
      </c>
      <c r="M42" s="5" t="s">
        <v>81</v>
      </c>
      <c r="N42" s="5" t="s">
        <v>121</v>
      </c>
      <c r="O42" s="5" t="s">
        <v>219</v>
      </c>
      <c r="P42" s="5" t="s">
        <v>132</v>
      </c>
      <c r="Q42" s="5" t="s">
        <v>186</v>
      </c>
      <c r="R42" s="5" t="s">
        <v>76</v>
      </c>
      <c r="S42" s="5" t="s">
        <v>88</v>
      </c>
      <c r="T42" s="5" t="s">
        <v>39</v>
      </c>
      <c r="U42" s="5" t="s">
        <v>76</v>
      </c>
      <c r="V42" s="5" t="s">
        <v>53</v>
      </c>
      <c r="W42" s="5" t="s">
        <v>44</v>
      </c>
      <c r="X42" s="5" t="s">
        <v>90</v>
      </c>
      <c r="Y42" s="5" t="s">
        <v>38</v>
      </c>
      <c r="Z42" s="5" t="s">
        <v>38</v>
      </c>
      <c r="AA42" s="5"/>
      <c r="AB42" s="5" t="s">
        <v>45</v>
      </c>
      <c r="AC42" s="5"/>
      <c r="AD42" s="5" t="s">
        <v>42</v>
      </c>
      <c r="AE42" s="5" t="s">
        <v>42</v>
      </c>
      <c r="AF42" s="5" t="s">
        <v>42</v>
      </c>
      <c r="AG42" s="4" t="s">
        <v>158</v>
      </c>
    </row>
    <row r="43" spans="1:33" hidden="1">
      <c r="A43">
        <v>42</v>
      </c>
      <c r="B43" s="3">
        <v>46058.697314814803</v>
      </c>
      <c r="C43" s="3">
        <v>46058.700405092597</v>
      </c>
      <c r="D43" s="4" t="s">
        <v>33</v>
      </c>
      <c r="E43" s="4"/>
      <c r="F43" s="2">
        <v>46058</v>
      </c>
      <c r="G43" s="4" t="s">
        <v>63</v>
      </c>
      <c r="H43" s="4" t="s">
        <v>64</v>
      </c>
      <c r="J43" s="5" t="s">
        <v>42</v>
      </c>
      <c r="K43" s="5" t="s">
        <v>42</v>
      </c>
      <c r="L43" s="5" t="s">
        <v>42</v>
      </c>
      <c r="M43" s="5" t="s">
        <v>42</v>
      </c>
      <c r="N43" s="5" t="s">
        <v>219</v>
      </c>
      <c r="O43" s="5" t="s">
        <v>65</v>
      </c>
      <c r="P43" s="5" t="s">
        <v>42</v>
      </c>
      <c r="Q43" s="5" t="s">
        <v>42</v>
      </c>
      <c r="R43" s="5" t="s">
        <v>88</v>
      </c>
      <c r="S43" s="5" t="s">
        <v>56</v>
      </c>
      <c r="T43" s="5" t="s">
        <v>42</v>
      </c>
      <c r="U43" s="5" t="s">
        <v>42</v>
      </c>
      <c r="V43" s="5" t="s">
        <v>42</v>
      </c>
      <c r="W43" s="5" t="s">
        <v>42</v>
      </c>
      <c r="X43" s="5" t="s">
        <v>42</v>
      </c>
      <c r="Y43" s="4" t="s">
        <v>42</v>
      </c>
      <c r="Z43" s="5" t="s">
        <v>42</v>
      </c>
      <c r="AA43" s="5"/>
      <c r="AB43" s="5" t="s">
        <v>42</v>
      </c>
      <c r="AC43" s="5"/>
      <c r="AD43" s="5" t="s">
        <v>38</v>
      </c>
      <c r="AE43" s="5" t="s">
        <v>90</v>
      </c>
      <c r="AF43" s="5" t="s">
        <v>42</v>
      </c>
      <c r="AG43" s="4" t="s">
        <v>42</v>
      </c>
    </row>
    <row r="44" spans="1:33" hidden="1">
      <c r="A44">
        <v>43</v>
      </c>
      <c r="B44" s="3">
        <v>46058.705787036997</v>
      </c>
      <c r="C44" s="3">
        <v>46058.706192129597</v>
      </c>
      <c r="D44" s="4" t="s">
        <v>33</v>
      </c>
      <c r="E44" s="4"/>
      <c r="F44" s="2">
        <v>46058</v>
      </c>
      <c r="G44" s="4" t="s">
        <v>63</v>
      </c>
      <c r="H44" s="4" t="s">
        <v>93</v>
      </c>
      <c r="J44" s="5" t="s">
        <v>75</v>
      </c>
      <c r="K44" s="5" t="s">
        <v>95</v>
      </c>
      <c r="L44" s="5" t="s">
        <v>42</v>
      </c>
      <c r="M44" s="5" t="s">
        <v>42</v>
      </c>
      <c r="N44" s="5" t="s">
        <v>220</v>
      </c>
      <c r="O44" s="5" t="s">
        <v>97</v>
      </c>
      <c r="P44" s="5" t="s">
        <v>42</v>
      </c>
      <c r="Q44" s="5" t="s">
        <v>42</v>
      </c>
      <c r="R44" s="5" t="s">
        <v>101</v>
      </c>
      <c r="S44" s="5" t="s">
        <v>53</v>
      </c>
      <c r="T44" s="5" t="s">
        <v>42</v>
      </c>
      <c r="U44" s="5" t="s">
        <v>42</v>
      </c>
      <c r="V44" s="5" t="s">
        <v>42</v>
      </c>
      <c r="W44" s="5" t="s">
        <v>42</v>
      </c>
      <c r="X44" s="5" t="s">
        <v>42</v>
      </c>
      <c r="Y44" s="4" t="s">
        <v>42</v>
      </c>
      <c r="Z44" s="5" t="s">
        <v>38</v>
      </c>
      <c r="AA44" s="5"/>
      <c r="AB44" s="5" t="s">
        <v>97</v>
      </c>
      <c r="AC44" s="5"/>
      <c r="AD44" s="5" t="s">
        <v>221</v>
      </c>
      <c r="AE44" s="5" t="s">
        <v>38</v>
      </c>
      <c r="AF44" s="5" t="s">
        <v>42</v>
      </c>
      <c r="AG44" s="4" t="s">
        <v>42</v>
      </c>
    </row>
    <row r="45" spans="1:33" hidden="1">
      <c r="A45">
        <v>44</v>
      </c>
      <c r="B45" s="3">
        <v>46058.704120370399</v>
      </c>
      <c r="C45" s="3">
        <v>46058.714155092603</v>
      </c>
      <c r="D45" s="4" t="s">
        <v>33</v>
      </c>
      <c r="E45" s="4"/>
      <c r="F45" s="2">
        <v>46058</v>
      </c>
      <c r="G45" s="4" t="s">
        <v>105</v>
      </c>
      <c r="H45" s="4" t="s">
        <v>106</v>
      </c>
      <c r="J45" s="5" t="s">
        <v>51</v>
      </c>
      <c r="K45" s="5" t="s">
        <v>46</v>
      </c>
      <c r="L45" s="5" t="s">
        <v>38</v>
      </c>
      <c r="M45" s="5" t="s">
        <v>44</v>
      </c>
      <c r="N45" s="5" t="s">
        <v>107</v>
      </c>
      <c r="O45" s="5" t="s">
        <v>108</v>
      </c>
      <c r="P45" s="5" t="s">
        <v>187</v>
      </c>
      <c r="Q45" s="5" t="s">
        <v>110</v>
      </c>
      <c r="R45" s="5" t="s">
        <v>91</v>
      </c>
      <c r="S45" s="5" t="s">
        <v>37</v>
      </c>
      <c r="T45" s="5" t="s">
        <v>53</v>
      </c>
      <c r="U45" s="5" t="s">
        <v>44</v>
      </c>
      <c r="V45" s="5" t="s">
        <v>222</v>
      </c>
      <c r="W45" s="5" t="s">
        <v>112</v>
      </c>
      <c r="X45" s="5" t="s">
        <v>37</v>
      </c>
      <c r="Y45" s="5" t="s">
        <v>53</v>
      </c>
      <c r="Z45" s="5" t="s">
        <v>97</v>
      </c>
      <c r="AA45" s="5"/>
      <c r="AB45" s="5" t="s">
        <v>60</v>
      </c>
      <c r="AC45" s="5"/>
      <c r="AD45" s="5" t="s">
        <v>46</v>
      </c>
      <c r="AE45" s="5" t="s">
        <v>46</v>
      </c>
      <c r="AF45" s="5" t="s">
        <v>42</v>
      </c>
      <c r="AG45" s="4" t="s">
        <v>223</v>
      </c>
    </row>
    <row r="46" spans="1:33" hidden="1">
      <c r="A46">
        <v>45</v>
      </c>
      <c r="B46" s="3">
        <v>46058.709594907399</v>
      </c>
      <c r="C46" s="3">
        <v>46058.715219907397</v>
      </c>
      <c r="D46" s="4" t="s">
        <v>33</v>
      </c>
      <c r="E46" s="4"/>
      <c r="F46" s="2">
        <v>46058</v>
      </c>
      <c r="G46" s="4" t="s">
        <v>173</v>
      </c>
      <c r="H46" s="4" t="s">
        <v>180</v>
      </c>
      <c r="J46" s="5" t="s">
        <v>77</v>
      </c>
      <c r="K46" s="5" t="s">
        <v>98</v>
      </c>
      <c r="L46" s="5" t="s">
        <v>42</v>
      </c>
      <c r="M46" s="5" t="s">
        <v>42</v>
      </c>
      <c r="N46" s="5" t="s">
        <v>224</v>
      </c>
      <c r="O46" s="5" t="s">
        <v>183</v>
      </c>
      <c r="P46" s="5" t="s">
        <v>42</v>
      </c>
      <c r="Q46" s="5" t="s">
        <v>42</v>
      </c>
      <c r="R46" s="5" t="s">
        <v>155</v>
      </c>
      <c r="S46" s="5" t="s">
        <v>155</v>
      </c>
      <c r="T46" s="5" t="s">
        <v>42</v>
      </c>
      <c r="U46" s="5" t="s">
        <v>42</v>
      </c>
      <c r="V46" s="5" t="s">
        <v>42</v>
      </c>
      <c r="W46" s="5" t="s">
        <v>42</v>
      </c>
      <c r="X46" s="5" t="s">
        <v>42</v>
      </c>
      <c r="Y46" s="4" t="s">
        <v>42</v>
      </c>
      <c r="Z46" s="5" t="s">
        <v>36</v>
      </c>
      <c r="AA46" s="5"/>
      <c r="AB46" s="5" t="s">
        <v>111</v>
      </c>
      <c r="AC46" s="5"/>
      <c r="AD46" s="5" t="s">
        <v>46</v>
      </c>
      <c r="AE46" s="5" t="s">
        <v>81</v>
      </c>
      <c r="AF46" s="5" t="s">
        <v>47</v>
      </c>
      <c r="AG46" s="4" t="s">
        <v>175</v>
      </c>
    </row>
    <row r="47" spans="1:33" ht="213" hidden="1">
      <c r="A47">
        <v>46</v>
      </c>
      <c r="B47" s="3">
        <v>46058.720347222203</v>
      </c>
      <c r="C47" s="3">
        <v>46058.736932870401</v>
      </c>
      <c r="D47" s="4" t="s">
        <v>33</v>
      </c>
      <c r="E47" s="4"/>
      <c r="F47" s="2">
        <v>46058</v>
      </c>
      <c r="G47" s="4" t="s">
        <v>105</v>
      </c>
      <c r="H47" s="4" t="s">
        <v>117</v>
      </c>
      <c r="J47" s="5" t="s">
        <v>225</v>
      </c>
      <c r="K47" s="5" t="s">
        <v>58</v>
      </c>
      <c r="L47" s="5" t="s">
        <v>42</v>
      </c>
      <c r="M47" s="5" t="s">
        <v>42</v>
      </c>
      <c r="N47" s="5" t="s">
        <v>119</v>
      </c>
      <c r="O47" s="5" t="s">
        <v>120</v>
      </c>
      <c r="P47" s="5" t="s">
        <v>47</v>
      </c>
      <c r="Q47" s="5" t="s">
        <v>38</v>
      </c>
      <c r="R47" s="5" t="s">
        <v>122</v>
      </c>
      <c r="S47" s="5" t="s">
        <v>122</v>
      </c>
      <c r="T47" s="5" t="s">
        <v>42</v>
      </c>
      <c r="U47" s="5" t="s">
        <v>42</v>
      </c>
      <c r="V47" s="5" t="s">
        <v>42</v>
      </c>
      <c r="W47" s="5" t="s">
        <v>42</v>
      </c>
      <c r="X47" s="5" t="s">
        <v>42</v>
      </c>
      <c r="Y47" s="4" t="s">
        <v>42</v>
      </c>
      <c r="Z47" s="5" t="s">
        <v>90</v>
      </c>
      <c r="AA47" s="5"/>
      <c r="AB47" s="5" t="s">
        <v>98</v>
      </c>
      <c r="AC47" s="5"/>
      <c r="AD47" s="5" t="s">
        <v>81</v>
      </c>
      <c r="AE47" s="5" t="s">
        <v>46</v>
      </c>
      <c r="AF47" s="5" t="s">
        <v>38</v>
      </c>
      <c r="AG47" s="17" t="s">
        <v>226</v>
      </c>
    </row>
    <row r="48" spans="1:33" ht="409.6" hidden="1">
      <c r="A48">
        <v>47</v>
      </c>
      <c r="B48" s="3">
        <v>46058.744456018503</v>
      </c>
      <c r="C48" s="3">
        <v>46058.753576388903</v>
      </c>
      <c r="D48" s="4" t="s">
        <v>33</v>
      </c>
      <c r="E48" s="4"/>
      <c r="F48" s="2">
        <v>46057</v>
      </c>
      <c r="G48" s="4" t="s">
        <v>78</v>
      </c>
      <c r="H48" s="4" t="s">
        <v>79</v>
      </c>
      <c r="J48" s="5" t="s">
        <v>80</v>
      </c>
      <c r="K48" s="5" t="s">
        <v>40</v>
      </c>
      <c r="L48" s="5" t="s">
        <v>45</v>
      </c>
      <c r="M48" s="5" t="s">
        <v>88</v>
      </c>
      <c r="N48" s="5" t="s">
        <v>89</v>
      </c>
      <c r="O48" s="5" t="s">
        <v>83</v>
      </c>
      <c r="P48" s="5" t="s">
        <v>48</v>
      </c>
      <c r="Q48" s="5" t="s">
        <v>57</v>
      </c>
      <c r="R48" s="5" t="s">
        <v>58</v>
      </c>
      <c r="S48" s="5" t="s">
        <v>85</v>
      </c>
      <c r="T48" s="5" t="s">
        <v>81</v>
      </c>
      <c r="U48" s="5" t="s">
        <v>76</v>
      </c>
      <c r="V48" s="5" t="s">
        <v>81</v>
      </c>
      <c r="W48" s="5" t="s">
        <v>44</v>
      </c>
      <c r="X48" s="5" t="s">
        <v>47</v>
      </c>
      <c r="Y48" s="5" t="s">
        <v>47</v>
      </c>
      <c r="Z48" s="5" t="s">
        <v>60</v>
      </c>
      <c r="AA48" s="5"/>
      <c r="AB48" s="5" t="s">
        <v>132</v>
      </c>
      <c r="AC48" s="5"/>
      <c r="AD48" s="5" t="s">
        <v>38</v>
      </c>
      <c r="AE48" s="5" t="s">
        <v>39</v>
      </c>
      <c r="AF48" s="5" t="s">
        <v>47</v>
      </c>
      <c r="AG48" s="17" t="s">
        <v>227</v>
      </c>
    </row>
    <row r="49" spans="1:33" ht="244.5" hidden="1">
      <c r="A49">
        <v>48</v>
      </c>
      <c r="B49" s="3">
        <v>46058.753622685203</v>
      </c>
      <c r="C49" s="3">
        <v>46058.760046296302</v>
      </c>
      <c r="D49" s="4" t="s">
        <v>33</v>
      </c>
      <c r="E49" s="4"/>
      <c r="F49" s="2">
        <v>46057</v>
      </c>
      <c r="G49" s="4" t="s">
        <v>78</v>
      </c>
      <c r="H49" s="4" t="s">
        <v>228</v>
      </c>
      <c r="J49" s="5" t="s">
        <v>61</v>
      </c>
      <c r="K49" s="5" t="s">
        <v>60</v>
      </c>
      <c r="L49" s="5" t="s">
        <v>46</v>
      </c>
      <c r="M49" s="5" t="s">
        <v>101</v>
      </c>
      <c r="N49" s="5" t="s">
        <v>229</v>
      </c>
      <c r="O49" s="5" t="s">
        <v>230</v>
      </c>
      <c r="P49" s="5" t="s">
        <v>101</v>
      </c>
      <c r="Q49" s="5" t="s">
        <v>76</v>
      </c>
      <c r="R49" s="5" t="s">
        <v>44</v>
      </c>
      <c r="S49" s="5" t="s">
        <v>48</v>
      </c>
      <c r="T49" s="5" t="s">
        <v>47</v>
      </c>
      <c r="U49" s="5" t="s">
        <v>47</v>
      </c>
      <c r="V49" s="5" t="s">
        <v>90</v>
      </c>
      <c r="W49" s="5" t="s">
        <v>101</v>
      </c>
      <c r="X49" s="5" t="s">
        <v>47</v>
      </c>
      <c r="Y49" s="5" t="s">
        <v>47</v>
      </c>
      <c r="Z49" s="5" t="s">
        <v>38</v>
      </c>
      <c r="AA49" s="5"/>
      <c r="AB49" s="5" t="s">
        <v>90</v>
      </c>
      <c r="AC49" s="5"/>
      <c r="AD49" s="5" t="s">
        <v>46</v>
      </c>
      <c r="AE49" s="5" t="s">
        <v>90</v>
      </c>
      <c r="AF49" s="5" t="s">
        <v>47</v>
      </c>
      <c r="AG49" s="17" t="s">
        <v>231</v>
      </c>
    </row>
    <row r="50" spans="1:33" ht="409.6" hidden="1">
      <c r="A50">
        <v>49</v>
      </c>
      <c r="B50" s="3">
        <v>46058.760081018503</v>
      </c>
      <c r="C50" s="3">
        <v>46058.772002314799</v>
      </c>
      <c r="D50" s="4" t="s">
        <v>33</v>
      </c>
      <c r="E50" s="4"/>
      <c r="F50" s="2">
        <v>46058</v>
      </c>
      <c r="G50" s="4" t="s">
        <v>78</v>
      </c>
      <c r="H50" s="4" t="s">
        <v>79</v>
      </c>
      <c r="J50" s="5" t="s">
        <v>171</v>
      </c>
      <c r="K50" s="5" t="s">
        <v>40</v>
      </c>
      <c r="L50" s="5" t="s">
        <v>46</v>
      </c>
      <c r="M50" s="5" t="s">
        <v>88</v>
      </c>
      <c r="N50" s="5" t="s">
        <v>232</v>
      </c>
      <c r="O50" s="5" t="s">
        <v>83</v>
      </c>
      <c r="P50" s="5" t="s">
        <v>61</v>
      </c>
      <c r="Q50" s="5" t="s">
        <v>57</v>
      </c>
      <c r="R50" s="5" t="s">
        <v>85</v>
      </c>
      <c r="S50" s="5" t="s">
        <v>85</v>
      </c>
      <c r="T50" s="5" t="s">
        <v>45</v>
      </c>
      <c r="U50" s="5" t="s">
        <v>76</v>
      </c>
      <c r="V50" s="5" t="s">
        <v>45</v>
      </c>
      <c r="W50" s="5" t="s">
        <v>44</v>
      </c>
      <c r="X50" s="5" t="s">
        <v>47</v>
      </c>
      <c r="Y50" s="5" t="s">
        <v>47</v>
      </c>
      <c r="Z50" s="5" t="s">
        <v>61</v>
      </c>
      <c r="AA50" s="5"/>
      <c r="AB50" s="5" t="s">
        <v>91</v>
      </c>
      <c r="AC50" s="5"/>
      <c r="AD50" s="5" t="s">
        <v>100</v>
      </c>
      <c r="AE50" s="5" t="s">
        <v>90</v>
      </c>
      <c r="AF50" s="5" t="s">
        <v>47</v>
      </c>
      <c r="AG50" s="17" t="s">
        <v>233</v>
      </c>
    </row>
    <row r="51" spans="1:33" hidden="1">
      <c r="A51">
        <v>50</v>
      </c>
      <c r="B51" s="3">
        <v>46058.772071759297</v>
      </c>
      <c r="C51" s="3">
        <v>46058.779699074097</v>
      </c>
      <c r="D51" s="4" t="s">
        <v>33</v>
      </c>
      <c r="E51" s="4"/>
      <c r="F51" s="2">
        <v>46058</v>
      </c>
      <c r="G51" s="4" t="s">
        <v>78</v>
      </c>
      <c r="H51" s="4" t="s">
        <v>99</v>
      </c>
      <c r="J51" s="5" t="s">
        <v>100</v>
      </c>
      <c r="K51" s="5" t="s">
        <v>152</v>
      </c>
      <c r="L51" s="5" t="s">
        <v>91</v>
      </c>
      <c r="M51" s="5" t="s">
        <v>100</v>
      </c>
      <c r="N51" s="5" t="s">
        <v>90</v>
      </c>
      <c r="O51" s="5" t="s">
        <v>101</v>
      </c>
      <c r="P51" s="5" t="s">
        <v>103</v>
      </c>
      <c r="Q51" s="5" t="s">
        <v>103</v>
      </c>
      <c r="R51" s="5" t="s">
        <v>47</v>
      </c>
      <c r="S51" s="5" t="s">
        <v>47</v>
      </c>
      <c r="T51" s="5" t="s">
        <v>98</v>
      </c>
      <c r="U51" s="5" t="s">
        <v>98</v>
      </c>
      <c r="V51" s="5" t="s">
        <v>47</v>
      </c>
      <c r="W51" s="5" t="s">
        <v>47</v>
      </c>
      <c r="X51" s="5" t="s">
        <v>38</v>
      </c>
      <c r="Y51" s="5" t="s">
        <v>47</v>
      </c>
      <c r="Z51" s="5" t="s">
        <v>76</v>
      </c>
      <c r="AA51" s="5"/>
      <c r="AB51" s="5" t="s">
        <v>45</v>
      </c>
      <c r="AC51" s="5"/>
      <c r="AD51" s="5" t="s">
        <v>90</v>
      </c>
      <c r="AE51" s="5" t="s">
        <v>46</v>
      </c>
      <c r="AF51" s="5" t="s">
        <v>47</v>
      </c>
      <c r="AG51" s="4" t="s">
        <v>234</v>
      </c>
    </row>
    <row r="52" spans="1:33" hidden="1">
      <c r="A52">
        <v>51</v>
      </c>
      <c r="B52" s="3">
        <v>46058.8058101852</v>
      </c>
      <c r="C52" s="3">
        <v>46058.834884259297</v>
      </c>
      <c r="D52" s="4" t="s">
        <v>33</v>
      </c>
      <c r="E52" s="4"/>
      <c r="F52" s="2">
        <v>46058</v>
      </c>
      <c r="G52" s="4" t="s">
        <v>235</v>
      </c>
      <c r="H52" s="4" t="s">
        <v>236</v>
      </c>
      <c r="J52" s="5" t="s">
        <v>42</v>
      </c>
      <c r="K52" s="5" t="s">
        <v>42</v>
      </c>
      <c r="L52" s="5" t="s">
        <v>42</v>
      </c>
      <c r="M52" s="5" t="s">
        <v>42</v>
      </c>
      <c r="N52" s="5" t="s">
        <v>38</v>
      </c>
      <c r="O52" s="5" t="s">
        <v>38</v>
      </c>
      <c r="P52" s="5" t="s">
        <v>42</v>
      </c>
      <c r="Q52" s="5" t="s">
        <v>42</v>
      </c>
      <c r="R52" s="5" t="s">
        <v>91</v>
      </c>
      <c r="S52" s="5" t="s">
        <v>91</v>
      </c>
      <c r="T52" s="5" t="s">
        <v>42</v>
      </c>
      <c r="U52" s="5" t="s">
        <v>42</v>
      </c>
      <c r="V52" s="5" t="s">
        <v>42</v>
      </c>
      <c r="W52" s="5" t="s">
        <v>42</v>
      </c>
      <c r="X52" s="5" t="s">
        <v>42</v>
      </c>
      <c r="Y52" s="4" t="s">
        <v>42</v>
      </c>
      <c r="Z52" s="5" t="s">
        <v>42</v>
      </c>
      <c r="AA52" s="5"/>
      <c r="AB52" s="5" t="s">
        <v>42</v>
      </c>
      <c r="AC52" s="5"/>
      <c r="AD52" s="5" t="s">
        <v>42</v>
      </c>
      <c r="AE52" s="5" t="s">
        <v>42</v>
      </c>
      <c r="AF52" s="5" t="s">
        <v>42</v>
      </c>
      <c r="AG52" s="4" t="s">
        <v>237</v>
      </c>
    </row>
    <row r="53" spans="1:33" ht="336" hidden="1">
      <c r="A53">
        <v>52</v>
      </c>
      <c r="B53" s="3">
        <v>46058.859305555598</v>
      </c>
      <c r="C53" s="3">
        <v>46058.867210648197</v>
      </c>
      <c r="D53" s="4" t="s">
        <v>33</v>
      </c>
      <c r="E53" s="4"/>
      <c r="F53" s="2">
        <v>46058</v>
      </c>
      <c r="G53" s="4" t="s">
        <v>66</v>
      </c>
      <c r="H53" s="4" t="s">
        <v>114</v>
      </c>
      <c r="J53" s="5" t="s">
        <v>132</v>
      </c>
      <c r="K53" s="5" t="s">
        <v>74</v>
      </c>
      <c r="L53" s="5" t="s">
        <v>47</v>
      </c>
      <c r="M53" s="5" t="s">
        <v>42</v>
      </c>
      <c r="N53" s="5" t="s">
        <v>116</v>
      </c>
      <c r="O53" s="5" t="s">
        <v>116</v>
      </c>
      <c r="P53" s="5" t="s">
        <v>47</v>
      </c>
      <c r="Q53" s="5" t="s">
        <v>42</v>
      </c>
      <c r="R53" s="5" t="s">
        <v>76</v>
      </c>
      <c r="S53" s="5" t="s">
        <v>76</v>
      </c>
      <c r="T53" s="5" t="s">
        <v>47</v>
      </c>
      <c r="U53" s="5" t="s">
        <v>42</v>
      </c>
      <c r="V53" s="5" t="s">
        <v>47</v>
      </c>
      <c r="W53" s="5" t="s">
        <v>42</v>
      </c>
      <c r="X53" s="5" t="s">
        <v>47</v>
      </c>
      <c r="Y53" s="4" t="s">
        <v>42</v>
      </c>
      <c r="Z53" s="5" t="s">
        <v>76</v>
      </c>
      <c r="AA53" s="5"/>
      <c r="AB53" s="5" t="s">
        <v>101</v>
      </c>
      <c r="AC53" s="5"/>
      <c r="AD53" s="5" t="s">
        <v>47</v>
      </c>
      <c r="AE53" s="5" t="s">
        <v>47</v>
      </c>
      <c r="AF53" s="5" t="s">
        <v>47</v>
      </c>
      <c r="AG53" s="17" t="s">
        <v>238</v>
      </c>
    </row>
    <row r="54" spans="1:33" ht="30.75" hidden="1">
      <c r="A54">
        <v>53</v>
      </c>
      <c r="B54" s="3">
        <v>46058.717118055603</v>
      </c>
      <c r="C54" s="3">
        <v>46058.902557870402</v>
      </c>
      <c r="D54" s="4" t="s">
        <v>33</v>
      </c>
      <c r="E54" s="4"/>
      <c r="F54" s="2">
        <v>46058</v>
      </c>
      <c r="G54" s="4" t="s">
        <v>173</v>
      </c>
      <c r="H54" s="4" t="s">
        <v>176</v>
      </c>
      <c r="J54" s="5" t="s">
        <v>167</v>
      </c>
      <c r="K54" s="5" t="s">
        <v>122</v>
      </c>
      <c r="L54" s="5" t="s">
        <v>53</v>
      </c>
      <c r="M54" s="5" t="s">
        <v>44</v>
      </c>
      <c r="N54" s="5" t="s">
        <v>102</v>
      </c>
      <c r="O54" s="5" t="s">
        <v>178</v>
      </c>
      <c r="P54" s="5" t="s">
        <v>42</v>
      </c>
      <c r="Q54" s="5" t="s">
        <v>42</v>
      </c>
      <c r="R54" s="5" t="s">
        <v>84</v>
      </c>
      <c r="S54" s="5" t="s">
        <v>85</v>
      </c>
      <c r="T54" s="5" t="s">
        <v>42</v>
      </c>
      <c r="U54" s="5" t="s">
        <v>42</v>
      </c>
      <c r="V54" s="5" t="s">
        <v>111</v>
      </c>
      <c r="W54" s="5" t="s">
        <v>179</v>
      </c>
      <c r="X54" s="5" t="s">
        <v>129</v>
      </c>
      <c r="Y54" s="5" t="s">
        <v>101</v>
      </c>
      <c r="Z54" s="5" t="s">
        <v>39</v>
      </c>
      <c r="AA54" s="5"/>
      <c r="AB54" s="5" t="s">
        <v>91</v>
      </c>
      <c r="AC54" s="5"/>
      <c r="AD54" s="5" t="s">
        <v>38</v>
      </c>
      <c r="AE54" s="5" t="s">
        <v>90</v>
      </c>
      <c r="AF54" s="5" t="s">
        <v>47</v>
      </c>
      <c r="AG54" s="17" t="s">
        <v>239</v>
      </c>
    </row>
    <row r="55" spans="1:33" ht="409.6" hidden="1">
      <c r="A55">
        <v>54</v>
      </c>
      <c r="B55" s="3">
        <v>46058.963263888902</v>
      </c>
      <c r="C55" s="3">
        <v>46058.967951388899</v>
      </c>
      <c r="D55" s="4" t="s">
        <v>33</v>
      </c>
      <c r="E55" s="4"/>
      <c r="F55" s="2">
        <v>46058</v>
      </c>
      <c r="G55" s="4" t="s">
        <v>141</v>
      </c>
      <c r="H55" s="4" t="s">
        <v>201</v>
      </c>
      <c r="J55" s="5" t="s">
        <v>42</v>
      </c>
      <c r="K55" s="5" t="s">
        <v>42</v>
      </c>
      <c r="L55" s="5" t="s">
        <v>42</v>
      </c>
      <c r="M55" s="5" t="s">
        <v>42</v>
      </c>
      <c r="N55" s="5" t="s">
        <v>118</v>
      </c>
      <c r="O55" s="5" t="s">
        <v>203</v>
      </c>
      <c r="P55" s="5" t="s">
        <v>42</v>
      </c>
      <c r="Q55" s="5" t="s">
        <v>42</v>
      </c>
      <c r="R55" s="5" t="s">
        <v>59</v>
      </c>
      <c r="S55" s="5" t="s">
        <v>129</v>
      </c>
      <c r="T55" s="5" t="s">
        <v>42</v>
      </c>
      <c r="U55" s="5" t="s">
        <v>42</v>
      </c>
      <c r="V55" s="5" t="s">
        <v>42</v>
      </c>
      <c r="W55" s="5" t="s">
        <v>42</v>
      </c>
      <c r="X55" s="5" t="s">
        <v>47</v>
      </c>
      <c r="Y55" s="5" t="s">
        <v>47</v>
      </c>
      <c r="Z55" s="5" t="s">
        <v>39</v>
      </c>
      <c r="AA55" s="5"/>
      <c r="AB55" s="5" t="s">
        <v>60</v>
      </c>
      <c r="AC55" s="5"/>
      <c r="AD55" s="5" t="s">
        <v>47</v>
      </c>
      <c r="AE55" s="5" t="s">
        <v>46</v>
      </c>
      <c r="AF55" s="5" t="s">
        <v>47</v>
      </c>
      <c r="AG55" s="17" t="s">
        <v>240</v>
      </c>
    </row>
    <row r="56" spans="1:33" ht="305.25" hidden="1">
      <c r="A56">
        <v>55</v>
      </c>
      <c r="B56" s="3">
        <v>46058.973020833299</v>
      </c>
      <c r="C56" s="3">
        <v>46058.973414351902</v>
      </c>
      <c r="D56" s="4" t="s">
        <v>33</v>
      </c>
      <c r="E56" s="4"/>
      <c r="F56" s="2">
        <v>46058</v>
      </c>
      <c r="G56" s="4" t="s">
        <v>141</v>
      </c>
      <c r="H56" s="4" t="s">
        <v>144</v>
      </c>
      <c r="J56" s="5" t="s">
        <v>241</v>
      </c>
      <c r="K56" s="5" t="s">
        <v>145</v>
      </c>
      <c r="L56" s="5" t="s">
        <v>44</v>
      </c>
      <c r="M56" s="5" t="s">
        <v>98</v>
      </c>
      <c r="N56" s="5" t="s">
        <v>211</v>
      </c>
      <c r="O56" s="5" t="s">
        <v>146</v>
      </c>
      <c r="P56" s="5" t="s">
        <v>57</v>
      </c>
      <c r="Q56" s="5" t="s">
        <v>57</v>
      </c>
      <c r="R56" s="5" t="s">
        <v>111</v>
      </c>
      <c r="S56" s="5" t="s">
        <v>112</v>
      </c>
      <c r="T56" s="5" t="s">
        <v>45</v>
      </c>
      <c r="U56" s="5" t="s">
        <v>76</v>
      </c>
      <c r="V56" s="5" t="s">
        <v>57</v>
      </c>
      <c r="W56" s="5" t="s">
        <v>148</v>
      </c>
      <c r="X56" s="5" t="s">
        <v>91</v>
      </c>
      <c r="Y56" s="5" t="s">
        <v>46</v>
      </c>
      <c r="Z56" s="5" t="s">
        <v>38</v>
      </c>
      <c r="AA56" s="5"/>
      <c r="AB56" s="5" t="s">
        <v>90</v>
      </c>
      <c r="AC56" s="5"/>
      <c r="AD56" s="5" t="s">
        <v>90</v>
      </c>
      <c r="AE56" s="5" t="s">
        <v>90</v>
      </c>
      <c r="AF56" s="5" t="s">
        <v>38</v>
      </c>
      <c r="AG56" s="17" t="s">
        <v>242</v>
      </c>
    </row>
    <row r="57" spans="1:33" hidden="1">
      <c r="A57">
        <v>56</v>
      </c>
      <c r="B57" s="3">
        <v>46059.412245370397</v>
      </c>
      <c r="C57" s="3">
        <v>46059.414537037002</v>
      </c>
      <c r="D57" s="4" t="s">
        <v>33</v>
      </c>
      <c r="E57" s="4"/>
      <c r="F57" s="2">
        <v>46059</v>
      </c>
      <c r="G57" s="4" t="s">
        <v>150</v>
      </c>
      <c r="H57" s="4" t="s">
        <v>151</v>
      </c>
      <c r="J57" s="5" t="s">
        <v>118</v>
      </c>
      <c r="K57" s="5" t="s">
        <v>152</v>
      </c>
      <c r="L57" s="5" t="s">
        <v>76</v>
      </c>
      <c r="M57" s="5" t="s">
        <v>60</v>
      </c>
      <c r="N57" s="5" t="s">
        <v>215</v>
      </c>
      <c r="O57" s="5" t="s">
        <v>154</v>
      </c>
      <c r="P57" s="5" t="s">
        <v>187</v>
      </c>
      <c r="Q57" s="5" t="s">
        <v>145</v>
      </c>
      <c r="R57" s="5" t="s">
        <v>243</v>
      </c>
      <c r="S57" s="5" t="s">
        <v>244</v>
      </c>
      <c r="T57" s="5" t="s">
        <v>44</v>
      </c>
      <c r="U57" s="5" t="s">
        <v>157</v>
      </c>
      <c r="V57" s="5" t="s">
        <v>57</v>
      </c>
      <c r="W57" s="5" t="s">
        <v>57</v>
      </c>
      <c r="X57" s="5" t="s">
        <v>42</v>
      </c>
      <c r="Y57" s="4" t="s">
        <v>42</v>
      </c>
      <c r="Z57" s="5" t="s">
        <v>74</v>
      </c>
      <c r="AA57" s="5"/>
      <c r="AB57" s="5" t="s">
        <v>155</v>
      </c>
      <c r="AC57" s="5"/>
      <c r="AD57" s="5" t="s">
        <v>42</v>
      </c>
      <c r="AE57" s="5" t="s">
        <v>42</v>
      </c>
      <c r="AF57" s="5" t="s">
        <v>42</v>
      </c>
      <c r="AG57" s="17" t="s">
        <v>158</v>
      </c>
    </row>
    <row r="58" spans="1:33" hidden="1">
      <c r="A58">
        <v>57</v>
      </c>
      <c r="B58" s="3">
        <v>46059.579594907402</v>
      </c>
      <c r="C58" s="3">
        <v>46059.584398148101</v>
      </c>
      <c r="D58" s="4" t="s">
        <v>33</v>
      </c>
      <c r="E58" s="4"/>
      <c r="F58" s="2">
        <v>46059</v>
      </c>
      <c r="G58" s="4" t="s">
        <v>150</v>
      </c>
      <c r="H58" s="4" t="s">
        <v>164</v>
      </c>
      <c r="J58" s="5" t="s">
        <v>51</v>
      </c>
      <c r="K58" s="5" t="s">
        <v>165</v>
      </c>
      <c r="L58" s="5" t="s">
        <v>42</v>
      </c>
      <c r="M58" s="5" t="s">
        <v>42</v>
      </c>
      <c r="N58" s="5" t="s">
        <v>166</v>
      </c>
      <c r="O58" s="5" t="s">
        <v>167</v>
      </c>
      <c r="P58" s="5" t="s">
        <v>45</v>
      </c>
      <c r="Q58" s="5" t="s">
        <v>43</v>
      </c>
      <c r="R58" s="5" t="s">
        <v>168</v>
      </c>
      <c r="S58" s="5" t="s">
        <v>137</v>
      </c>
      <c r="T58" s="5" t="s">
        <v>76</v>
      </c>
      <c r="U58" s="5" t="s">
        <v>76</v>
      </c>
      <c r="V58" s="5" t="s">
        <v>42</v>
      </c>
      <c r="W58" s="5" t="s">
        <v>42</v>
      </c>
      <c r="X58" s="5" t="s">
        <v>42</v>
      </c>
      <c r="Y58" s="4" t="s">
        <v>42</v>
      </c>
      <c r="Z58" s="5" t="s">
        <v>56</v>
      </c>
      <c r="AA58" s="5"/>
      <c r="AB58" s="5" t="s">
        <v>74</v>
      </c>
      <c r="AC58" s="5"/>
      <c r="AD58" s="5" t="s">
        <v>46</v>
      </c>
      <c r="AE58" s="5" t="s">
        <v>90</v>
      </c>
      <c r="AF58" s="5" t="s">
        <v>42</v>
      </c>
      <c r="AG58" s="17" t="s">
        <v>42</v>
      </c>
    </row>
    <row r="59" spans="1:33" hidden="1">
      <c r="A59">
        <v>58</v>
      </c>
      <c r="B59" s="3">
        <v>46059.606018518498</v>
      </c>
      <c r="C59" s="3">
        <v>46059.607233796298</v>
      </c>
      <c r="D59" s="4" t="s">
        <v>33</v>
      </c>
      <c r="E59" s="4"/>
      <c r="F59" s="2">
        <v>46059</v>
      </c>
      <c r="G59" s="4" t="s">
        <v>34</v>
      </c>
      <c r="H59" s="4" t="s">
        <v>159</v>
      </c>
      <c r="J59" s="5" t="s">
        <v>60</v>
      </c>
      <c r="K59" s="5" t="s">
        <v>57</v>
      </c>
      <c r="L59" s="5" t="s">
        <v>38</v>
      </c>
      <c r="M59" s="5" t="s">
        <v>76</v>
      </c>
      <c r="N59" s="5" t="s">
        <v>160</v>
      </c>
      <c r="O59" s="5" t="s">
        <v>161</v>
      </c>
      <c r="P59" s="5" t="s">
        <v>37</v>
      </c>
      <c r="Q59" s="5" t="s">
        <v>40</v>
      </c>
      <c r="R59" s="5" t="s">
        <v>101</v>
      </c>
      <c r="S59" s="5" t="s">
        <v>101</v>
      </c>
      <c r="T59" s="5" t="s">
        <v>42</v>
      </c>
      <c r="U59" s="5" t="s">
        <v>42</v>
      </c>
      <c r="V59" s="5" t="s">
        <v>42</v>
      </c>
      <c r="W59" s="5" t="s">
        <v>42</v>
      </c>
      <c r="X59" s="5" t="s">
        <v>42</v>
      </c>
      <c r="Y59" s="4" t="s">
        <v>42</v>
      </c>
      <c r="Z59" s="5" t="s">
        <v>47</v>
      </c>
      <c r="AA59" s="5"/>
      <c r="AB59" s="5" t="s">
        <v>47</v>
      </c>
      <c r="AC59" s="5"/>
      <c r="AD59" s="5" t="s">
        <v>88</v>
      </c>
      <c r="AE59" s="5" t="s">
        <v>46</v>
      </c>
      <c r="AF59" s="5" t="s">
        <v>47</v>
      </c>
      <c r="AG59" s="17" t="s">
        <v>162</v>
      </c>
    </row>
    <row r="60" spans="1:33" hidden="1">
      <c r="A60">
        <v>59</v>
      </c>
      <c r="B60" s="3">
        <v>46059.607465277797</v>
      </c>
      <c r="C60" s="3">
        <v>46059.608680555597</v>
      </c>
      <c r="D60" s="4" t="s">
        <v>33</v>
      </c>
      <c r="E60" s="4"/>
      <c r="F60" s="2">
        <v>46059</v>
      </c>
      <c r="G60" s="4" t="s">
        <v>34</v>
      </c>
      <c r="H60" s="4" t="s">
        <v>50</v>
      </c>
      <c r="J60" s="5" t="s">
        <v>245</v>
      </c>
      <c r="K60" s="5" t="s">
        <v>52</v>
      </c>
      <c r="L60" s="5" t="s">
        <v>38</v>
      </c>
      <c r="M60" s="5" t="s">
        <v>53</v>
      </c>
      <c r="N60" s="5" t="s">
        <v>206</v>
      </c>
      <c r="O60" s="5" t="s">
        <v>55</v>
      </c>
      <c r="P60" s="5" t="s">
        <v>60</v>
      </c>
      <c r="Q60" s="5" t="s">
        <v>57</v>
      </c>
      <c r="R60" s="5" t="s">
        <v>134</v>
      </c>
      <c r="S60" s="5" t="s">
        <v>59</v>
      </c>
      <c r="T60" s="5" t="s">
        <v>61</v>
      </c>
      <c r="U60" s="5" t="s">
        <v>60</v>
      </c>
      <c r="V60" s="5" t="s">
        <v>42</v>
      </c>
      <c r="W60" s="5" t="s">
        <v>42</v>
      </c>
      <c r="X60" s="5" t="s">
        <v>42</v>
      </c>
      <c r="Y60" s="4" t="s">
        <v>42</v>
      </c>
      <c r="Z60" s="5" t="s">
        <v>47</v>
      </c>
      <c r="AA60" s="5"/>
      <c r="AB60" s="5" t="s">
        <v>47</v>
      </c>
      <c r="AC60" s="5"/>
      <c r="AD60" s="5" t="s">
        <v>56</v>
      </c>
      <c r="AE60" s="5" t="s">
        <v>46</v>
      </c>
      <c r="AF60" s="5" t="s">
        <v>47</v>
      </c>
      <c r="AG60" s="17" t="s">
        <v>162</v>
      </c>
    </row>
    <row r="61" spans="1:33" ht="30.75" hidden="1">
      <c r="A61">
        <v>60</v>
      </c>
      <c r="B61" s="3">
        <v>46059.7262037037</v>
      </c>
      <c r="C61" s="3">
        <v>46059.728877314803</v>
      </c>
      <c r="D61" s="4" t="s">
        <v>33</v>
      </c>
      <c r="E61" s="4"/>
      <c r="F61" s="2">
        <v>46059</v>
      </c>
      <c r="G61" s="4" t="s">
        <v>124</v>
      </c>
      <c r="H61" s="4" t="s">
        <v>125</v>
      </c>
      <c r="J61" s="5" t="s">
        <v>246</v>
      </c>
      <c r="K61" s="5" t="s">
        <v>127</v>
      </c>
      <c r="L61" s="5" t="s">
        <v>88</v>
      </c>
      <c r="M61" s="5" t="s">
        <v>43</v>
      </c>
      <c r="N61" s="5" t="s">
        <v>211</v>
      </c>
      <c r="O61" s="5" t="s">
        <v>128</v>
      </c>
      <c r="P61" s="5" t="s">
        <v>98</v>
      </c>
      <c r="Q61" s="5" t="s">
        <v>129</v>
      </c>
      <c r="R61" s="5" t="s">
        <v>186</v>
      </c>
      <c r="S61" s="5" t="s">
        <v>247</v>
      </c>
      <c r="T61" s="5" t="s">
        <v>44</v>
      </c>
      <c r="U61" s="5" t="s">
        <v>44</v>
      </c>
      <c r="V61" s="5" t="s">
        <v>74</v>
      </c>
      <c r="W61" s="5" t="s">
        <v>111</v>
      </c>
      <c r="X61" s="5" t="s">
        <v>85</v>
      </c>
      <c r="Y61" s="5" t="s">
        <v>90</v>
      </c>
      <c r="Z61" s="5" t="s">
        <v>42</v>
      </c>
      <c r="AA61" s="5"/>
      <c r="AB61" s="5" t="s">
        <v>75</v>
      </c>
      <c r="AC61" s="5"/>
      <c r="AD61" s="5" t="s">
        <v>45</v>
      </c>
      <c r="AE61" s="5" t="s">
        <v>38</v>
      </c>
      <c r="AF61" s="5" t="s">
        <v>42</v>
      </c>
      <c r="AG61" s="17" t="s">
        <v>248</v>
      </c>
    </row>
    <row r="62" spans="1:33" ht="91.5" hidden="1">
      <c r="A62">
        <v>61</v>
      </c>
      <c r="B62" s="3">
        <v>46059.661782407398</v>
      </c>
      <c r="C62" s="3">
        <v>46059.729016203702</v>
      </c>
      <c r="D62" s="4" t="s">
        <v>33</v>
      </c>
      <c r="E62" s="4"/>
      <c r="F62" s="2">
        <v>46056</v>
      </c>
      <c r="G62" s="4" t="s">
        <v>249</v>
      </c>
      <c r="H62" s="4" t="s">
        <v>250</v>
      </c>
      <c r="J62" s="5" t="s">
        <v>47</v>
      </c>
      <c r="K62" s="5" t="s">
        <v>90</v>
      </c>
      <c r="L62" s="5" t="s">
        <v>251</v>
      </c>
      <c r="M62" s="5" t="s">
        <v>57</v>
      </c>
      <c r="N62" s="5" t="s">
        <v>74</v>
      </c>
      <c r="O62" s="5" t="s">
        <v>98</v>
      </c>
      <c r="P62" s="5" t="s">
        <v>98</v>
      </c>
      <c r="Q62" s="5" t="s">
        <v>134</v>
      </c>
      <c r="R62" s="5" t="s">
        <v>90</v>
      </c>
      <c r="S62" s="5" t="s">
        <v>90</v>
      </c>
      <c r="T62" s="5" t="s">
        <v>39</v>
      </c>
      <c r="U62" s="5" t="s">
        <v>39</v>
      </c>
      <c r="V62" s="5" t="s">
        <v>45</v>
      </c>
      <c r="W62" s="5" t="s">
        <v>101</v>
      </c>
      <c r="X62" s="5" t="s">
        <v>38</v>
      </c>
      <c r="Y62" s="5" t="s">
        <v>47</v>
      </c>
      <c r="Z62" s="5" t="s">
        <v>42</v>
      </c>
      <c r="AA62" s="5"/>
      <c r="AB62" s="5" t="s">
        <v>42</v>
      </c>
      <c r="AC62" s="5"/>
      <c r="AD62" s="5" t="s">
        <v>42</v>
      </c>
      <c r="AE62" s="5" t="s">
        <v>42</v>
      </c>
      <c r="AF62" s="5" t="s">
        <v>42</v>
      </c>
      <c r="AG62" s="17" t="s">
        <v>252</v>
      </c>
    </row>
    <row r="63" spans="1:33" hidden="1">
      <c r="A63">
        <v>62</v>
      </c>
      <c r="B63" s="3">
        <v>46059.7825115741</v>
      </c>
      <c r="C63" s="3">
        <v>46059.785868055602</v>
      </c>
      <c r="D63" s="4" t="s">
        <v>33</v>
      </c>
      <c r="E63" s="4"/>
      <c r="F63" s="2">
        <v>46059</v>
      </c>
      <c r="G63" s="4" t="s">
        <v>66</v>
      </c>
      <c r="H63" s="4" t="s">
        <v>67</v>
      </c>
      <c r="J63" s="5" t="s">
        <v>253</v>
      </c>
      <c r="K63" s="5" t="s">
        <v>69</v>
      </c>
      <c r="L63" s="5" t="s">
        <v>47</v>
      </c>
      <c r="M63" s="5" t="s">
        <v>42</v>
      </c>
      <c r="N63" s="5" t="s">
        <v>254</v>
      </c>
      <c r="O63" s="5" t="s">
        <v>71</v>
      </c>
      <c r="P63" s="5" t="s">
        <v>42</v>
      </c>
      <c r="Q63" s="5" t="s">
        <v>42</v>
      </c>
      <c r="R63" s="5" t="s">
        <v>230</v>
      </c>
      <c r="S63" s="5" t="s">
        <v>73</v>
      </c>
      <c r="T63" s="5" t="s">
        <v>42</v>
      </c>
      <c r="U63" s="5" t="s">
        <v>42</v>
      </c>
      <c r="V63" s="5" t="s">
        <v>74</v>
      </c>
      <c r="W63" s="5" t="s">
        <v>74</v>
      </c>
      <c r="X63" s="5" t="s">
        <v>98</v>
      </c>
      <c r="Y63" s="5" t="s">
        <v>90</v>
      </c>
      <c r="Z63" s="5" t="s">
        <v>219</v>
      </c>
      <c r="AA63" s="5"/>
      <c r="AB63" s="5" t="s">
        <v>255</v>
      </c>
      <c r="AC63" s="5"/>
      <c r="AD63" s="5" t="s">
        <v>76</v>
      </c>
      <c r="AE63" s="5" t="s">
        <v>100</v>
      </c>
      <c r="AF63" s="5" t="s">
        <v>47</v>
      </c>
      <c r="AG63" s="17" t="s">
        <v>42</v>
      </c>
    </row>
    <row r="64" spans="1:33" ht="45.75" hidden="1">
      <c r="A64">
        <v>63</v>
      </c>
      <c r="B64" s="3">
        <v>46059.778981481497</v>
      </c>
      <c r="C64" s="3">
        <v>46059.808287036998</v>
      </c>
      <c r="D64" s="4" t="s">
        <v>33</v>
      </c>
      <c r="E64" s="4"/>
      <c r="F64" s="2">
        <v>46059</v>
      </c>
      <c r="G64" s="4" t="s">
        <v>105</v>
      </c>
      <c r="H64" s="4" t="s">
        <v>117</v>
      </c>
      <c r="J64" s="5" t="s">
        <v>256</v>
      </c>
      <c r="K64" s="5" t="s">
        <v>58</v>
      </c>
      <c r="L64" s="5" t="s">
        <v>47</v>
      </c>
      <c r="M64" s="5" t="s">
        <v>38</v>
      </c>
      <c r="N64" s="5" t="s">
        <v>119</v>
      </c>
      <c r="O64" s="5" t="s">
        <v>120</v>
      </c>
      <c r="P64" s="5" t="s">
        <v>42</v>
      </c>
      <c r="Q64" s="5" t="s">
        <v>42</v>
      </c>
      <c r="R64" s="5" t="s">
        <v>97</v>
      </c>
      <c r="S64" s="5" t="s">
        <v>122</v>
      </c>
      <c r="T64" s="5" t="s">
        <v>42</v>
      </c>
      <c r="U64" s="5" t="s">
        <v>42</v>
      </c>
      <c r="V64" s="5" t="s">
        <v>42</v>
      </c>
      <c r="W64" s="5" t="s">
        <v>42</v>
      </c>
      <c r="X64" s="5" t="s">
        <v>42</v>
      </c>
      <c r="Y64" s="4" t="s">
        <v>42</v>
      </c>
      <c r="Z64" s="5" t="s">
        <v>38</v>
      </c>
      <c r="AA64" s="5"/>
      <c r="AB64" s="5" t="s">
        <v>46</v>
      </c>
      <c r="AC64" s="5"/>
      <c r="AD64" s="5" t="s">
        <v>39</v>
      </c>
      <c r="AE64" s="5" t="s">
        <v>42</v>
      </c>
      <c r="AF64" s="5" t="s">
        <v>42</v>
      </c>
      <c r="AG64" s="17" t="s">
        <v>257</v>
      </c>
    </row>
    <row r="65" spans="1:33" ht="30.75" hidden="1">
      <c r="A65">
        <v>64</v>
      </c>
      <c r="B65" s="3">
        <v>46059.875995370399</v>
      </c>
      <c r="C65" s="3">
        <v>46059.880590277797</v>
      </c>
      <c r="D65" s="4" t="s">
        <v>33</v>
      </c>
      <c r="E65" s="4"/>
      <c r="F65" s="2">
        <v>46059</v>
      </c>
      <c r="G65" s="4" t="s">
        <v>105</v>
      </c>
      <c r="H65" s="4" t="s">
        <v>106</v>
      </c>
      <c r="J65" s="5" t="s">
        <v>194</v>
      </c>
      <c r="K65" s="5" t="s">
        <v>84</v>
      </c>
      <c r="L65" s="5" t="s">
        <v>38</v>
      </c>
      <c r="M65" s="5" t="s">
        <v>44</v>
      </c>
      <c r="N65" s="5" t="s">
        <v>195</v>
      </c>
      <c r="O65" s="5" t="s">
        <v>108</v>
      </c>
      <c r="P65" s="5" t="s">
        <v>130</v>
      </c>
      <c r="Q65" s="5" t="s">
        <v>110</v>
      </c>
      <c r="R65" s="5" t="s">
        <v>91</v>
      </c>
      <c r="S65" s="5" t="s">
        <v>37</v>
      </c>
      <c r="T65" s="5" t="s">
        <v>76</v>
      </c>
      <c r="U65" s="5" t="s">
        <v>44</v>
      </c>
      <c r="V65" s="5" t="s">
        <v>111</v>
      </c>
      <c r="W65" s="5" t="s">
        <v>112</v>
      </c>
      <c r="X65" s="5" t="s">
        <v>37</v>
      </c>
      <c r="Y65" s="5" t="s">
        <v>53</v>
      </c>
      <c r="Z65" s="5" t="s">
        <v>84</v>
      </c>
      <c r="AA65" s="5"/>
      <c r="AB65" s="5" t="s">
        <v>37</v>
      </c>
      <c r="AC65" s="5"/>
      <c r="AD65" s="5" t="s">
        <v>38</v>
      </c>
      <c r="AE65" s="5" t="s">
        <v>46</v>
      </c>
      <c r="AF65" s="5" t="s">
        <v>42</v>
      </c>
      <c r="AG65" s="17" t="s">
        <v>258</v>
      </c>
    </row>
    <row r="66" spans="1:33" hidden="1">
      <c r="A66">
        <v>65</v>
      </c>
      <c r="B66" s="3">
        <v>46060.7608680556</v>
      </c>
      <c r="C66" s="3">
        <v>46060.764537037001</v>
      </c>
      <c r="D66" s="4" t="s">
        <v>33</v>
      </c>
      <c r="E66" s="4"/>
      <c r="F66" s="2">
        <v>46059</v>
      </c>
      <c r="G66" s="4" t="s">
        <v>63</v>
      </c>
      <c r="H66" s="4" t="s">
        <v>170</v>
      </c>
      <c r="J66" s="5" t="s">
        <v>53</v>
      </c>
      <c r="K66" s="5" t="s">
        <v>59</v>
      </c>
      <c r="L66" s="5" t="s">
        <v>90</v>
      </c>
      <c r="M66" s="5" t="s">
        <v>44</v>
      </c>
      <c r="N66" s="5" t="s">
        <v>171</v>
      </c>
      <c r="O66" s="5" t="s">
        <v>166</v>
      </c>
      <c r="P66" s="5" t="s">
        <v>85</v>
      </c>
      <c r="Q66" s="5" t="s">
        <v>41</v>
      </c>
      <c r="R66" s="5" t="s">
        <v>36</v>
      </c>
      <c r="S66" s="5" t="s">
        <v>57</v>
      </c>
      <c r="T66" s="5" t="s">
        <v>46</v>
      </c>
      <c r="U66" s="5" t="s">
        <v>101</v>
      </c>
      <c r="V66" s="5" t="s">
        <v>46</v>
      </c>
      <c r="W66" s="5" t="s">
        <v>101</v>
      </c>
      <c r="X66" s="5" t="s">
        <v>81</v>
      </c>
      <c r="Y66" s="5" t="s">
        <v>47</v>
      </c>
      <c r="Z66" s="5" t="s">
        <v>47</v>
      </c>
      <c r="AA66" s="5"/>
      <c r="AB66" s="5" t="s">
        <v>47</v>
      </c>
      <c r="AC66" s="5"/>
      <c r="AD66" s="5" t="s">
        <v>47</v>
      </c>
      <c r="AE66" s="5" t="s">
        <v>38</v>
      </c>
      <c r="AF66" s="5" t="s">
        <v>42</v>
      </c>
      <c r="AG66" s="17" t="s">
        <v>42</v>
      </c>
    </row>
    <row r="67" spans="1:33" hidden="1">
      <c r="A67">
        <v>66</v>
      </c>
      <c r="B67" s="3">
        <v>46060.769826388903</v>
      </c>
      <c r="C67" s="3">
        <v>46060.770219907397</v>
      </c>
      <c r="D67" s="4" t="s">
        <v>33</v>
      </c>
      <c r="E67" s="4"/>
      <c r="F67" s="2">
        <v>46059</v>
      </c>
      <c r="G67" s="4" t="s">
        <v>63</v>
      </c>
      <c r="H67" s="4" t="s">
        <v>93</v>
      </c>
      <c r="J67" s="5" t="s">
        <v>94</v>
      </c>
      <c r="K67" s="5" t="s">
        <v>95</v>
      </c>
      <c r="L67" s="5" t="s">
        <v>42</v>
      </c>
      <c r="M67" s="5" t="s">
        <v>42</v>
      </c>
      <c r="N67" s="5" t="s">
        <v>131</v>
      </c>
      <c r="O67" s="5" t="s">
        <v>97</v>
      </c>
      <c r="P67" s="5" t="s">
        <v>42</v>
      </c>
      <c r="Q67" s="5" t="s">
        <v>42</v>
      </c>
      <c r="R67" s="5" t="s">
        <v>46</v>
      </c>
      <c r="S67" s="5" t="s">
        <v>53</v>
      </c>
      <c r="T67" s="5" t="s">
        <v>42</v>
      </c>
      <c r="U67" s="5" t="s">
        <v>42</v>
      </c>
      <c r="V67" s="5" t="s">
        <v>42</v>
      </c>
      <c r="W67" s="5" t="s">
        <v>42</v>
      </c>
      <c r="X67" s="5" t="s">
        <v>42</v>
      </c>
      <c r="Y67" s="4" t="s">
        <v>42</v>
      </c>
      <c r="Z67" s="5" t="s">
        <v>47</v>
      </c>
      <c r="AA67" s="5"/>
      <c r="AB67" s="5" t="s">
        <v>157</v>
      </c>
      <c r="AC67" s="5"/>
      <c r="AD67" s="5" t="s">
        <v>47</v>
      </c>
      <c r="AE67" s="5" t="s">
        <v>38</v>
      </c>
      <c r="AF67" s="5" t="s">
        <v>42</v>
      </c>
      <c r="AG67" s="17" t="s">
        <v>42</v>
      </c>
    </row>
    <row r="68" spans="1:33" ht="30.75" hidden="1">
      <c r="A68">
        <v>67</v>
      </c>
      <c r="B68" s="3">
        <v>46060.843993055598</v>
      </c>
      <c r="C68" s="3">
        <v>46060.873576388898</v>
      </c>
      <c r="D68" s="4" t="s">
        <v>33</v>
      </c>
      <c r="E68" s="4"/>
      <c r="F68" s="2">
        <v>46059</v>
      </c>
      <c r="G68" s="4" t="s">
        <v>173</v>
      </c>
      <c r="H68" s="4" t="s">
        <v>180</v>
      </c>
      <c r="J68" s="5" t="s">
        <v>245</v>
      </c>
      <c r="K68" s="5" t="s">
        <v>98</v>
      </c>
      <c r="L68" s="5" t="s">
        <v>42</v>
      </c>
      <c r="M68" s="5" t="s">
        <v>42</v>
      </c>
      <c r="N68" s="5" t="s">
        <v>259</v>
      </c>
      <c r="O68" s="5" t="s">
        <v>183</v>
      </c>
      <c r="P68" s="5" t="s">
        <v>42</v>
      </c>
      <c r="Q68" s="5" t="s">
        <v>42</v>
      </c>
      <c r="R68" s="5" t="s">
        <v>155</v>
      </c>
      <c r="S68" s="5" t="s">
        <v>155</v>
      </c>
      <c r="T68" s="5" t="s">
        <v>42</v>
      </c>
      <c r="U68" s="5" t="s">
        <v>42</v>
      </c>
      <c r="V68" s="5" t="s">
        <v>42</v>
      </c>
      <c r="W68" s="5" t="s">
        <v>42</v>
      </c>
      <c r="X68" s="5" t="s">
        <v>42</v>
      </c>
      <c r="Y68" s="4" t="s">
        <v>42</v>
      </c>
      <c r="Z68" s="5" t="s">
        <v>61</v>
      </c>
      <c r="AA68" s="5"/>
      <c r="AB68" s="5" t="s">
        <v>222</v>
      </c>
      <c r="AC68" s="5"/>
      <c r="AD68" s="5" t="s">
        <v>46</v>
      </c>
      <c r="AE68" s="5" t="s">
        <v>81</v>
      </c>
      <c r="AF68" s="5" t="s">
        <v>47</v>
      </c>
      <c r="AG68" s="17" t="s">
        <v>175</v>
      </c>
    </row>
    <row r="69" spans="1:33" ht="30.75" hidden="1">
      <c r="A69">
        <v>68</v>
      </c>
      <c r="B69" s="3">
        <v>46060.873981481498</v>
      </c>
      <c r="C69" s="3">
        <v>46060.8774305556</v>
      </c>
      <c r="D69" s="4" t="s">
        <v>33</v>
      </c>
      <c r="E69" s="4"/>
      <c r="F69" s="2">
        <v>46059</v>
      </c>
      <c r="G69" s="4" t="s">
        <v>173</v>
      </c>
      <c r="H69" s="4" t="s">
        <v>174</v>
      </c>
      <c r="J69" s="5" t="s">
        <v>42</v>
      </c>
      <c r="K69" s="5" t="s">
        <v>42</v>
      </c>
      <c r="L69" s="5" t="s">
        <v>88</v>
      </c>
      <c r="M69" s="5" t="s">
        <v>91</v>
      </c>
      <c r="N69" s="5" t="s">
        <v>42</v>
      </c>
      <c r="O69" s="5" t="s">
        <v>42</v>
      </c>
      <c r="P69" s="5" t="s">
        <v>116</v>
      </c>
      <c r="Q69" s="5" t="s">
        <v>160</v>
      </c>
      <c r="R69" s="5" t="s">
        <v>42</v>
      </c>
      <c r="S69" s="5" t="s">
        <v>42</v>
      </c>
      <c r="T69" s="5" t="s">
        <v>47</v>
      </c>
      <c r="U69" s="5" t="s">
        <v>81</v>
      </c>
      <c r="V69" s="5" t="s">
        <v>101</v>
      </c>
      <c r="W69" s="5" t="s">
        <v>90</v>
      </c>
      <c r="X69" s="5" t="s">
        <v>42</v>
      </c>
      <c r="Y69" s="4" t="s">
        <v>42</v>
      </c>
      <c r="Z69" s="5" t="s">
        <v>45</v>
      </c>
      <c r="AA69" s="5"/>
      <c r="AB69" s="5" t="s">
        <v>46</v>
      </c>
      <c r="AC69" s="5"/>
      <c r="AD69" s="5" t="s">
        <v>47</v>
      </c>
      <c r="AE69" s="5" t="s">
        <v>47</v>
      </c>
      <c r="AF69" s="5" t="s">
        <v>47</v>
      </c>
      <c r="AG69" s="17" t="s">
        <v>175</v>
      </c>
    </row>
    <row r="70" spans="1:33" ht="91.5" hidden="1">
      <c r="A70">
        <v>69</v>
      </c>
      <c r="B70" s="3">
        <v>46060.909479166701</v>
      </c>
      <c r="C70" s="3">
        <v>46060.924502314803</v>
      </c>
      <c r="D70" s="4" t="s">
        <v>33</v>
      </c>
      <c r="E70" s="4"/>
      <c r="F70" s="2">
        <v>46056</v>
      </c>
      <c r="G70" s="4" t="s">
        <v>260</v>
      </c>
      <c r="H70" s="4" t="s">
        <v>261</v>
      </c>
      <c r="J70" s="5" t="s">
        <v>81</v>
      </c>
      <c r="K70" s="5" t="s">
        <v>42</v>
      </c>
      <c r="L70" s="5" t="s">
        <v>42</v>
      </c>
      <c r="M70" s="5" t="s">
        <v>42</v>
      </c>
      <c r="N70" s="5" t="s">
        <v>42</v>
      </c>
      <c r="O70" s="5" t="s">
        <v>57</v>
      </c>
      <c r="P70" s="5" t="s">
        <v>42</v>
      </c>
      <c r="Q70" s="5" t="s">
        <v>42</v>
      </c>
      <c r="R70" s="5" t="s">
        <v>42</v>
      </c>
      <c r="S70" s="5" t="s">
        <v>42</v>
      </c>
      <c r="T70" s="5" t="s">
        <v>42</v>
      </c>
      <c r="U70" s="5" t="s">
        <v>42</v>
      </c>
      <c r="V70" s="5" t="s">
        <v>42</v>
      </c>
      <c r="W70" s="5" t="s">
        <v>42</v>
      </c>
      <c r="X70" s="5" t="s">
        <v>42</v>
      </c>
      <c r="Y70" s="4" t="s">
        <v>42</v>
      </c>
      <c r="Z70" s="5" t="s">
        <v>42</v>
      </c>
      <c r="AA70" s="5"/>
      <c r="AB70" s="5" t="s">
        <v>42</v>
      </c>
      <c r="AC70" s="5"/>
      <c r="AD70" s="5" t="s">
        <v>42</v>
      </c>
      <c r="AE70" s="5" t="s">
        <v>42</v>
      </c>
      <c r="AF70" s="5" t="s">
        <v>42</v>
      </c>
      <c r="AG70" s="17" t="s">
        <v>262</v>
      </c>
    </row>
    <row r="71" spans="1:33" ht="381.75" hidden="1">
      <c r="A71">
        <v>70</v>
      </c>
      <c r="B71" s="3">
        <v>46060.925752314797</v>
      </c>
      <c r="C71" s="3">
        <v>46060.937152777798</v>
      </c>
      <c r="D71" s="4" t="s">
        <v>33</v>
      </c>
      <c r="E71" s="4"/>
      <c r="F71" s="2">
        <v>46056</v>
      </c>
      <c r="G71" s="4" t="s">
        <v>260</v>
      </c>
      <c r="H71" s="4" t="s">
        <v>263</v>
      </c>
      <c r="J71" s="5" t="s">
        <v>42</v>
      </c>
      <c r="K71" s="5" t="s">
        <v>42</v>
      </c>
      <c r="L71" s="5" t="s">
        <v>42</v>
      </c>
      <c r="M71" s="5" t="s">
        <v>42</v>
      </c>
      <c r="N71" s="5" t="s">
        <v>264</v>
      </c>
      <c r="O71" s="5" t="s">
        <v>265</v>
      </c>
      <c r="P71" s="5" t="s">
        <v>42</v>
      </c>
      <c r="Q71" s="5" t="s">
        <v>42</v>
      </c>
      <c r="R71" s="5" t="s">
        <v>122</v>
      </c>
      <c r="S71" s="5" t="s">
        <v>40</v>
      </c>
      <c r="T71" s="5" t="s">
        <v>42</v>
      </c>
      <c r="U71" s="5" t="s">
        <v>42</v>
      </c>
      <c r="V71" s="5" t="s">
        <v>42</v>
      </c>
      <c r="W71" s="5" t="s">
        <v>42</v>
      </c>
      <c r="X71" s="5" t="s">
        <v>42</v>
      </c>
      <c r="Y71" s="4" t="s">
        <v>42</v>
      </c>
      <c r="Z71" s="5" t="s">
        <v>39</v>
      </c>
      <c r="AA71" s="5"/>
      <c r="AB71" s="5" t="s">
        <v>39</v>
      </c>
      <c r="AC71" s="5"/>
      <c r="AD71" s="5" t="s">
        <v>90</v>
      </c>
      <c r="AE71" s="5" t="s">
        <v>39</v>
      </c>
      <c r="AF71" s="5" t="s">
        <v>42</v>
      </c>
      <c r="AG71" s="17" t="s">
        <v>266</v>
      </c>
    </row>
    <row r="72" spans="1:33" ht="213" hidden="1">
      <c r="A72">
        <v>71</v>
      </c>
      <c r="B72" s="3">
        <v>46060.938125000001</v>
      </c>
      <c r="C72" s="3">
        <v>46060.950358796297</v>
      </c>
      <c r="D72" s="4" t="s">
        <v>33</v>
      </c>
      <c r="E72" s="4"/>
      <c r="F72" s="2">
        <v>46057</v>
      </c>
      <c r="G72" s="4" t="s">
        <v>260</v>
      </c>
      <c r="H72" s="4" t="s">
        <v>263</v>
      </c>
      <c r="J72" s="5" t="s">
        <v>42</v>
      </c>
      <c r="K72" s="5" t="s">
        <v>42</v>
      </c>
      <c r="L72" s="5" t="s">
        <v>42</v>
      </c>
      <c r="M72" s="5" t="s">
        <v>42</v>
      </c>
      <c r="N72" s="5" t="s">
        <v>88</v>
      </c>
      <c r="O72" s="5" t="s">
        <v>265</v>
      </c>
      <c r="P72" s="5" t="s">
        <v>42</v>
      </c>
      <c r="Q72" s="5" t="s">
        <v>42</v>
      </c>
      <c r="R72" s="5" t="s">
        <v>122</v>
      </c>
      <c r="S72" s="5" t="s">
        <v>40</v>
      </c>
      <c r="T72" s="5" t="s">
        <v>42</v>
      </c>
      <c r="U72" s="5" t="s">
        <v>42</v>
      </c>
      <c r="V72" s="5" t="s">
        <v>42</v>
      </c>
      <c r="W72" s="5" t="s">
        <v>42</v>
      </c>
      <c r="X72" s="5" t="s">
        <v>42</v>
      </c>
      <c r="Y72" s="4" t="s">
        <v>42</v>
      </c>
      <c r="Z72" s="5" t="s">
        <v>42</v>
      </c>
      <c r="AA72" s="5"/>
      <c r="AB72" s="5" t="s">
        <v>42</v>
      </c>
      <c r="AC72" s="5"/>
      <c r="AD72" s="5" t="s">
        <v>90</v>
      </c>
      <c r="AE72" s="5" t="s">
        <v>39</v>
      </c>
      <c r="AF72" s="5" t="s">
        <v>42</v>
      </c>
      <c r="AG72" s="17" t="s">
        <v>267</v>
      </c>
    </row>
    <row r="73" spans="1:33" ht="121.5" hidden="1">
      <c r="A73">
        <v>72</v>
      </c>
      <c r="B73" s="3">
        <v>46060.952141203699</v>
      </c>
      <c r="C73" s="3">
        <v>46060.959236111099</v>
      </c>
      <c r="D73" s="4" t="s">
        <v>33</v>
      </c>
      <c r="E73" s="4"/>
      <c r="F73" s="2">
        <v>46058</v>
      </c>
      <c r="G73" s="4" t="s">
        <v>260</v>
      </c>
      <c r="H73" s="4" t="s">
        <v>263</v>
      </c>
      <c r="J73" s="5" t="s">
        <v>42</v>
      </c>
      <c r="K73" s="5" t="s">
        <v>42</v>
      </c>
      <c r="L73" s="5" t="s">
        <v>42</v>
      </c>
      <c r="M73" s="5" t="s">
        <v>42</v>
      </c>
      <c r="N73" s="5" t="s">
        <v>264</v>
      </c>
      <c r="O73" s="5" t="s">
        <v>265</v>
      </c>
      <c r="P73" s="5" t="s">
        <v>42</v>
      </c>
      <c r="Q73" s="5" t="s">
        <v>42</v>
      </c>
      <c r="R73" s="5" t="s">
        <v>75</v>
      </c>
      <c r="S73" s="5" t="s">
        <v>40</v>
      </c>
      <c r="T73" s="5" t="s">
        <v>42</v>
      </c>
      <c r="U73" s="5" t="s">
        <v>42</v>
      </c>
      <c r="V73" s="5" t="s">
        <v>42</v>
      </c>
      <c r="W73" s="5" t="s">
        <v>42</v>
      </c>
      <c r="X73" s="5" t="s">
        <v>42</v>
      </c>
      <c r="Y73" s="4" t="s">
        <v>42</v>
      </c>
      <c r="Z73" s="5" t="s">
        <v>81</v>
      </c>
      <c r="AA73" s="5"/>
      <c r="AB73" s="5" t="s">
        <v>81</v>
      </c>
      <c r="AC73" s="5"/>
      <c r="AD73" s="5" t="s">
        <v>46</v>
      </c>
      <c r="AE73" s="5" t="s">
        <v>90</v>
      </c>
      <c r="AF73" s="5" t="s">
        <v>42</v>
      </c>
      <c r="AG73" s="17" t="s">
        <v>268</v>
      </c>
    </row>
    <row r="74" spans="1:33" ht="275.25" hidden="1">
      <c r="A74">
        <v>73</v>
      </c>
      <c r="B74" s="3">
        <v>46060.960300925901</v>
      </c>
      <c r="C74" s="3">
        <v>46060.967824074098</v>
      </c>
      <c r="D74" s="4" t="s">
        <v>33</v>
      </c>
      <c r="E74" s="4"/>
      <c r="F74" s="2">
        <v>46059</v>
      </c>
      <c r="G74" s="4" t="s">
        <v>260</v>
      </c>
      <c r="H74" s="4" t="s">
        <v>263</v>
      </c>
      <c r="J74" s="5" t="s">
        <v>42</v>
      </c>
      <c r="K74" s="5" t="s">
        <v>42</v>
      </c>
      <c r="L74" s="5" t="s">
        <v>42</v>
      </c>
      <c r="M74" s="5" t="s">
        <v>42</v>
      </c>
      <c r="N74" s="5" t="s">
        <v>45</v>
      </c>
      <c r="O74" s="5" t="s">
        <v>42</v>
      </c>
      <c r="P74" s="5" t="s">
        <v>42</v>
      </c>
      <c r="Q74" s="5" t="s">
        <v>42</v>
      </c>
      <c r="R74" s="5" t="s">
        <v>264</v>
      </c>
      <c r="S74" s="5" t="s">
        <v>265</v>
      </c>
      <c r="T74" s="5" t="s">
        <v>42</v>
      </c>
      <c r="U74" s="5" t="s">
        <v>42</v>
      </c>
      <c r="V74" s="5" t="s">
        <v>42</v>
      </c>
      <c r="W74" s="5" t="s">
        <v>42</v>
      </c>
      <c r="X74" s="5" t="s">
        <v>42</v>
      </c>
      <c r="Y74" s="4" t="s">
        <v>42</v>
      </c>
      <c r="Z74" s="5" t="s">
        <v>90</v>
      </c>
      <c r="AA74" s="5"/>
      <c r="AB74" s="5" t="s">
        <v>39</v>
      </c>
      <c r="AC74" s="5"/>
      <c r="AD74" s="5" t="s">
        <v>38</v>
      </c>
      <c r="AE74" s="5" t="s">
        <v>81</v>
      </c>
      <c r="AF74" s="5" t="s">
        <v>42</v>
      </c>
      <c r="AG74" s="17" t="s">
        <v>269</v>
      </c>
    </row>
    <row r="75" spans="1:33" hidden="1">
      <c r="A75">
        <v>74</v>
      </c>
      <c r="B75" s="3">
        <v>46061.645532407398</v>
      </c>
      <c r="C75" s="3">
        <v>46061.653298611098</v>
      </c>
      <c r="D75" s="4" t="s">
        <v>33</v>
      </c>
      <c r="E75" s="4"/>
      <c r="F75" s="2">
        <v>46056</v>
      </c>
      <c r="G75" s="4" t="s">
        <v>249</v>
      </c>
      <c r="H75" s="4" t="s">
        <v>270</v>
      </c>
      <c r="J75" s="5" t="s">
        <v>95</v>
      </c>
      <c r="K75" s="5" t="s">
        <v>95</v>
      </c>
      <c r="L75" s="5" t="s">
        <v>76</v>
      </c>
      <c r="M75" s="5" t="s">
        <v>36</v>
      </c>
      <c r="N75" s="5" t="s">
        <v>271</v>
      </c>
      <c r="O75" s="5" t="s">
        <v>272</v>
      </c>
      <c r="P75" s="5" t="s">
        <v>74</v>
      </c>
      <c r="Q75" s="5" t="s">
        <v>37</v>
      </c>
      <c r="R75" s="5" t="s">
        <v>222</v>
      </c>
      <c r="S75" s="5" t="s">
        <v>222</v>
      </c>
      <c r="T75" s="5" t="s">
        <v>90</v>
      </c>
      <c r="U75" s="5" t="s">
        <v>90</v>
      </c>
      <c r="V75" s="5" t="s">
        <v>56</v>
      </c>
      <c r="W75" s="5" t="s">
        <v>44</v>
      </c>
      <c r="X75" s="5" t="s">
        <v>47</v>
      </c>
      <c r="Y75" s="5" t="s">
        <v>47</v>
      </c>
      <c r="Z75" s="5" t="s">
        <v>48</v>
      </c>
      <c r="AA75" s="5"/>
      <c r="AB75" s="5" t="s">
        <v>74</v>
      </c>
      <c r="AC75" s="5"/>
      <c r="AD75" s="5" t="s">
        <v>45</v>
      </c>
      <c r="AE75" s="5" t="s">
        <v>46</v>
      </c>
      <c r="AF75" s="5" t="s">
        <v>42</v>
      </c>
      <c r="AG75" s="17" t="s">
        <v>158</v>
      </c>
    </row>
    <row r="76" spans="1:33" hidden="1">
      <c r="A76">
        <v>75</v>
      </c>
      <c r="B76" s="3">
        <v>46061.6540046296</v>
      </c>
      <c r="C76" s="3">
        <v>46061.663506944402</v>
      </c>
      <c r="D76" s="4" t="s">
        <v>33</v>
      </c>
      <c r="E76" s="4"/>
      <c r="F76" s="2">
        <v>46057</v>
      </c>
      <c r="G76" s="4" t="s">
        <v>249</v>
      </c>
      <c r="H76" s="4" t="s">
        <v>270</v>
      </c>
      <c r="J76" s="5" t="s">
        <v>95</v>
      </c>
      <c r="K76" s="5" t="s">
        <v>95</v>
      </c>
      <c r="L76" s="5" t="s">
        <v>36</v>
      </c>
      <c r="M76" s="5" t="s">
        <v>36</v>
      </c>
      <c r="N76" s="5" t="s">
        <v>272</v>
      </c>
      <c r="O76" s="5" t="s">
        <v>272</v>
      </c>
      <c r="P76" s="5" t="s">
        <v>37</v>
      </c>
      <c r="Q76" s="5" t="s">
        <v>37</v>
      </c>
      <c r="R76" s="5" t="s">
        <v>222</v>
      </c>
      <c r="S76" s="5" t="s">
        <v>222</v>
      </c>
      <c r="T76" s="5" t="s">
        <v>90</v>
      </c>
      <c r="U76" s="5" t="s">
        <v>90</v>
      </c>
      <c r="V76" s="5" t="s">
        <v>44</v>
      </c>
      <c r="W76" s="5" t="s">
        <v>44</v>
      </c>
      <c r="X76" s="5" t="s">
        <v>47</v>
      </c>
      <c r="Y76" s="5" t="s">
        <v>47</v>
      </c>
      <c r="Z76" s="5" t="s">
        <v>37</v>
      </c>
      <c r="AA76" s="5"/>
      <c r="AB76" s="5" t="s">
        <v>84</v>
      </c>
      <c r="AC76" s="5"/>
      <c r="AD76" s="5" t="s">
        <v>46</v>
      </c>
      <c r="AE76" s="5" t="s">
        <v>38</v>
      </c>
      <c r="AF76" s="5" t="s">
        <v>42</v>
      </c>
      <c r="AG76" s="17" t="s">
        <v>158</v>
      </c>
    </row>
    <row r="77" spans="1:33" hidden="1">
      <c r="A77">
        <v>76</v>
      </c>
      <c r="B77" s="3">
        <v>46061.663831018501</v>
      </c>
      <c r="C77" s="3">
        <v>46061.671053240701</v>
      </c>
      <c r="D77" s="4" t="s">
        <v>33</v>
      </c>
      <c r="E77" s="4"/>
      <c r="F77" s="2">
        <v>46058</v>
      </c>
      <c r="G77" s="4" t="s">
        <v>249</v>
      </c>
      <c r="H77" s="4" t="s">
        <v>270</v>
      </c>
      <c r="J77" s="5" t="s">
        <v>95</v>
      </c>
      <c r="K77" s="5" t="s">
        <v>95</v>
      </c>
      <c r="L77" s="5" t="s">
        <v>56</v>
      </c>
      <c r="M77" s="5" t="s">
        <v>36</v>
      </c>
      <c r="N77" s="5" t="s">
        <v>273</v>
      </c>
      <c r="O77" s="5" t="s">
        <v>272</v>
      </c>
      <c r="P77" s="5" t="s">
        <v>37</v>
      </c>
      <c r="Q77" s="5" t="s">
        <v>37</v>
      </c>
      <c r="R77" s="5" t="s">
        <v>222</v>
      </c>
      <c r="S77" s="5" t="s">
        <v>222</v>
      </c>
      <c r="T77" s="5" t="s">
        <v>90</v>
      </c>
      <c r="U77" s="5" t="s">
        <v>90</v>
      </c>
      <c r="V77" s="5" t="s">
        <v>44</v>
      </c>
      <c r="W77" s="5" t="s">
        <v>44</v>
      </c>
      <c r="X77" s="5" t="s">
        <v>47</v>
      </c>
      <c r="Y77" s="5" t="s">
        <v>47</v>
      </c>
      <c r="Z77" s="5" t="s">
        <v>48</v>
      </c>
      <c r="AA77" s="5"/>
      <c r="AB77" s="5" t="s">
        <v>74</v>
      </c>
      <c r="AC77" s="5"/>
      <c r="AD77" s="5" t="s">
        <v>90</v>
      </c>
      <c r="AE77" s="5" t="s">
        <v>46</v>
      </c>
      <c r="AF77" s="5" t="s">
        <v>42</v>
      </c>
      <c r="AG77" s="17" t="s">
        <v>158</v>
      </c>
    </row>
    <row r="78" spans="1:33" hidden="1">
      <c r="A78">
        <v>77</v>
      </c>
      <c r="B78" s="3">
        <v>46061.671354166698</v>
      </c>
      <c r="C78" s="3">
        <v>46061.685416666704</v>
      </c>
      <c r="D78" s="4" t="s">
        <v>33</v>
      </c>
      <c r="E78" s="4"/>
      <c r="F78" s="2">
        <v>46059</v>
      </c>
      <c r="G78" s="4" t="s">
        <v>249</v>
      </c>
      <c r="H78" s="4" t="s">
        <v>270</v>
      </c>
      <c r="J78" s="5" t="s">
        <v>95</v>
      </c>
      <c r="K78" s="5" t="s">
        <v>95</v>
      </c>
      <c r="L78" s="5" t="s">
        <v>36</v>
      </c>
      <c r="M78" s="5" t="s">
        <v>36</v>
      </c>
      <c r="N78" s="5" t="s">
        <v>272</v>
      </c>
      <c r="O78" s="5" t="s">
        <v>272</v>
      </c>
      <c r="P78" s="5" t="s">
        <v>37</v>
      </c>
      <c r="Q78" s="5" t="s">
        <v>37</v>
      </c>
      <c r="R78" s="5" t="s">
        <v>222</v>
      </c>
      <c r="S78" s="5" t="s">
        <v>222</v>
      </c>
      <c r="T78" s="5" t="s">
        <v>90</v>
      </c>
      <c r="U78" s="5" t="s">
        <v>90</v>
      </c>
      <c r="V78" s="5" t="s">
        <v>44</v>
      </c>
      <c r="W78" s="5" t="s">
        <v>44</v>
      </c>
      <c r="X78" s="5" t="s">
        <v>47</v>
      </c>
      <c r="Y78" s="5" t="s">
        <v>47</v>
      </c>
      <c r="Z78" s="5" t="s">
        <v>44</v>
      </c>
      <c r="AA78" s="5"/>
      <c r="AB78" s="5" t="s">
        <v>59</v>
      </c>
      <c r="AC78" s="5"/>
      <c r="AD78" s="5" t="s">
        <v>90</v>
      </c>
      <c r="AE78" s="5" t="s">
        <v>81</v>
      </c>
      <c r="AF78" s="5" t="s">
        <v>42</v>
      </c>
      <c r="AG78" s="17" t="s">
        <v>158</v>
      </c>
    </row>
    <row r="79" spans="1:33" ht="152.25" hidden="1">
      <c r="A79">
        <v>78</v>
      </c>
      <c r="B79" s="3">
        <v>46061.873645833301</v>
      </c>
      <c r="C79" s="3">
        <v>46061.8772916667</v>
      </c>
      <c r="D79" s="4" t="s">
        <v>33</v>
      </c>
      <c r="E79" s="4"/>
      <c r="F79" s="2">
        <v>46061</v>
      </c>
      <c r="G79" s="4" t="s">
        <v>66</v>
      </c>
      <c r="H79" s="4" t="s">
        <v>274</v>
      </c>
      <c r="J79" s="5" t="s">
        <v>275</v>
      </c>
      <c r="K79" s="5" t="s">
        <v>245</v>
      </c>
      <c r="L79" s="5" t="s">
        <v>47</v>
      </c>
      <c r="M79" s="5" t="s">
        <v>90</v>
      </c>
      <c r="N79" s="5" t="s">
        <v>276</v>
      </c>
      <c r="O79" s="5" t="s">
        <v>277</v>
      </c>
      <c r="P79" s="5" t="s">
        <v>42</v>
      </c>
      <c r="Q79" s="5" t="s">
        <v>42</v>
      </c>
      <c r="R79" s="5" t="s">
        <v>111</v>
      </c>
      <c r="S79" s="5" t="s">
        <v>41</v>
      </c>
      <c r="T79" s="5" t="s">
        <v>42</v>
      </c>
      <c r="U79" s="5" t="s">
        <v>42</v>
      </c>
      <c r="V79" s="5" t="s">
        <v>48</v>
      </c>
      <c r="W79" s="5" t="s">
        <v>74</v>
      </c>
      <c r="X79" s="5" t="s">
        <v>88</v>
      </c>
      <c r="Y79" s="5" t="s">
        <v>38</v>
      </c>
      <c r="Z79" s="5" t="s">
        <v>88</v>
      </c>
      <c r="AA79" s="5"/>
      <c r="AB79" s="5" t="s">
        <v>37</v>
      </c>
      <c r="AC79" s="5"/>
      <c r="AD79" s="5" t="s">
        <v>47</v>
      </c>
      <c r="AE79" s="5" t="s">
        <v>47</v>
      </c>
      <c r="AF79" s="5" t="s">
        <v>47</v>
      </c>
      <c r="AG79" s="17" t="s">
        <v>278</v>
      </c>
    </row>
    <row r="80" spans="1:33" ht="409.6" hidden="1">
      <c r="A80">
        <v>79</v>
      </c>
      <c r="B80" s="3">
        <v>46061.950891203698</v>
      </c>
      <c r="C80" s="3">
        <v>46061.956736111097</v>
      </c>
      <c r="D80" s="4" t="s">
        <v>33</v>
      </c>
      <c r="E80" s="4"/>
      <c r="F80" s="2">
        <v>46058</v>
      </c>
      <c r="G80" s="4" t="s">
        <v>249</v>
      </c>
      <c r="H80" s="4" t="s">
        <v>250</v>
      </c>
      <c r="J80" s="5" t="s">
        <v>47</v>
      </c>
      <c r="K80" s="5" t="s">
        <v>90</v>
      </c>
      <c r="L80" s="5" t="s">
        <v>36</v>
      </c>
      <c r="M80" s="5" t="s">
        <v>57</v>
      </c>
      <c r="N80" s="5" t="s">
        <v>53</v>
      </c>
      <c r="O80" s="5" t="s">
        <v>98</v>
      </c>
      <c r="P80" s="5" t="s">
        <v>88</v>
      </c>
      <c r="Q80" s="5" t="s">
        <v>134</v>
      </c>
      <c r="R80" s="5" t="s">
        <v>46</v>
      </c>
      <c r="S80" s="5" t="s">
        <v>39</v>
      </c>
      <c r="T80" s="5" t="s">
        <v>46</v>
      </c>
      <c r="U80" s="5" t="s">
        <v>39</v>
      </c>
      <c r="V80" s="5" t="s">
        <v>101</v>
      </c>
      <c r="W80" s="5" t="s">
        <v>101</v>
      </c>
      <c r="X80" s="5" t="s">
        <v>39</v>
      </c>
      <c r="Y80" s="5" t="s">
        <v>47</v>
      </c>
      <c r="Z80" s="5" t="s">
        <v>47</v>
      </c>
      <c r="AA80" s="5"/>
      <c r="AB80" s="5" t="s">
        <v>47</v>
      </c>
      <c r="AC80" s="5"/>
      <c r="AD80" s="5" t="s">
        <v>47</v>
      </c>
      <c r="AE80" s="5" t="s">
        <v>47</v>
      </c>
      <c r="AF80" s="5" t="s">
        <v>47</v>
      </c>
      <c r="AG80" s="17" t="s">
        <v>279</v>
      </c>
    </row>
    <row r="81" spans="1:33" hidden="1">
      <c r="A81">
        <v>80</v>
      </c>
      <c r="B81" s="3">
        <v>46061.957152777803</v>
      </c>
      <c r="C81" s="3">
        <v>46061.962025462999</v>
      </c>
      <c r="D81" s="4" t="s">
        <v>33</v>
      </c>
      <c r="E81" s="4"/>
      <c r="F81" s="2">
        <v>46057</v>
      </c>
      <c r="G81" s="4" t="s">
        <v>249</v>
      </c>
      <c r="H81" s="4" t="s">
        <v>280</v>
      </c>
      <c r="J81" s="5" t="s">
        <v>100</v>
      </c>
      <c r="K81" s="5" t="s">
        <v>84</v>
      </c>
      <c r="L81" s="5" t="s">
        <v>47</v>
      </c>
      <c r="M81" s="5" t="s">
        <v>46</v>
      </c>
      <c r="N81" s="5" t="s">
        <v>275</v>
      </c>
      <c r="O81" s="5" t="s">
        <v>275</v>
      </c>
      <c r="P81" s="5" t="s">
        <v>47</v>
      </c>
      <c r="Q81" s="5" t="s">
        <v>47</v>
      </c>
      <c r="R81" s="5" t="s">
        <v>281</v>
      </c>
      <c r="S81" s="5" t="s">
        <v>88</v>
      </c>
      <c r="T81" s="5" t="s">
        <v>47</v>
      </c>
      <c r="U81" s="5" t="s">
        <v>47</v>
      </c>
      <c r="V81" s="5" t="s">
        <v>47</v>
      </c>
      <c r="W81" s="5" t="s">
        <v>47</v>
      </c>
      <c r="X81" s="5" t="s">
        <v>47</v>
      </c>
      <c r="Y81" s="5" t="s">
        <v>47</v>
      </c>
      <c r="Z81" s="5" t="s">
        <v>90</v>
      </c>
      <c r="AA81" s="5"/>
      <c r="AB81" s="5" t="s">
        <v>47</v>
      </c>
      <c r="AC81" s="5"/>
      <c r="AD81" s="5" t="s">
        <v>47</v>
      </c>
      <c r="AE81" s="5" t="s">
        <v>47</v>
      </c>
      <c r="AF81" s="5" t="s">
        <v>47</v>
      </c>
      <c r="AG81" s="17" t="s">
        <v>282</v>
      </c>
    </row>
    <row r="82" spans="1:33" ht="336" hidden="1">
      <c r="A82">
        <v>81</v>
      </c>
      <c r="B82" s="3">
        <v>46061.636932870402</v>
      </c>
      <c r="C82" s="3">
        <v>46061.965729166703</v>
      </c>
      <c r="D82" s="4" t="s">
        <v>33</v>
      </c>
      <c r="E82" s="4"/>
      <c r="F82" s="2">
        <v>46056</v>
      </c>
      <c r="G82" s="4" t="s">
        <v>198</v>
      </c>
      <c r="H82" s="4" t="s">
        <v>199</v>
      </c>
      <c r="J82" s="5" t="s">
        <v>283</v>
      </c>
      <c r="K82" s="5" t="s">
        <v>129</v>
      </c>
      <c r="L82" s="5" t="s">
        <v>47</v>
      </c>
      <c r="M82" s="5" t="s">
        <v>44</v>
      </c>
      <c r="N82" s="5" t="s">
        <v>256</v>
      </c>
      <c r="O82" s="5" t="s">
        <v>119</v>
      </c>
      <c r="P82" s="5" t="s">
        <v>90</v>
      </c>
      <c r="Q82" s="5" t="s">
        <v>53</v>
      </c>
      <c r="R82" s="5" t="s">
        <v>81</v>
      </c>
      <c r="S82" s="5" t="s">
        <v>60</v>
      </c>
      <c r="T82" s="5" t="s">
        <v>42</v>
      </c>
      <c r="U82" s="5" t="s">
        <v>42</v>
      </c>
      <c r="V82" s="5" t="s">
        <v>38</v>
      </c>
      <c r="W82" s="5" t="s">
        <v>39</v>
      </c>
      <c r="X82" s="5" t="s">
        <v>101</v>
      </c>
      <c r="Y82" s="5" t="s">
        <v>47</v>
      </c>
      <c r="Z82" s="5" t="s">
        <v>42</v>
      </c>
      <c r="AA82" s="5"/>
      <c r="AB82" s="5" t="s">
        <v>61</v>
      </c>
      <c r="AC82" s="5"/>
      <c r="AD82" s="5" t="s">
        <v>101</v>
      </c>
      <c r="AE82" s="5" t="s">
        <v>88</v>
      </c>
      <c r="AF82" s="5" t="s">
        <v>47</v>
      </c>
      <c r="AG82" s="17" t="s">
        <v>200</v>
      </c>
    </row>
    <row r="83" spans="1:33" ht="409.6" hidden="1">
      <c r="A83">
        <v>82</v>
      </c>
      <c r="B83" s="3">
        <v>46061.962048611102</v>
      </c>
      <c r="C83" s="3">
        <v>46061.966539351903</v>
      </c>
      <c r="D83" s="4" t="s">
        <v>33</v>
      </c>
      <c r="E83" s="4"/>
      <c r="F83" s="2">
        <v>46059</v>
      </c>
      <c r="G83" s="4" t="s">
        <v>249</v>
      </c>
      <c r="H83" s="4" t="s">
        <v>280</v>
      </c>
      <c r="J83" s="5" t="s">
        <v>36</v>
      </c>
      <c r="K83" s="5" t="s">
        <v>84</v>
      </c>
      <c r="L83" s="5" t="s">
        <v>47</v>
      </c>
      <c r="M83" s="5" t="s">
        <v>46</v>
      </c>
      <c r="N83" s="5" t="s">
        <v>284</v>
      </c>
      <c r="O83" s="5" t="s">
        <v>275</v>
      </c>
      <c r="P83" s="5" t="s">
        <v>47</v>
      </c>
      <c r="Q83" s="5" t="s">
        <v>47</v>
      </c>
      <c r="R83" s="5" t="s">
        <v>76</v>
      </c>
      <c r="S83" s="5" t="s">
        <v>88</v>
      </c>
      <c r="T83" s="5" t="s">
        <v>47</v>
      </c>
      <c r="U83" s="5" t="s">
        <v>47</v>
      </c>
      <c r="V83" s="5" t="s">
        <v>47</v>
      </c>
      <c r="W83" s="5" t="s">
        <v>47</v>
      </c>
      <c r="X83" s="5" t="s">
        <v>47</v>
      </c>
      <c r="Y83" s="5" t="s">
        <v>47</v>
      </c>
      <c r="Z83" s="5" t="s">
        <v>46</v>
      </c>
      <c r="AA83" s="5"/>
      <c r="AB83" s="5" t="s">
        <v>47</v>
      </c>
      <c r="AC83" s="5"/>
      <c r="AD83" s="5" t="s">
        <v>47</v>
      </c>
      <c r="AE83" s="5" t="s">
        <v>47</v>
      </c>
      <c r="AF83" s="5" t="s">
        <v>47</v>
      </c>
      <c r="AG83" s="17" t="s">
        <v>285</v>
      </c>
    </row>
    <row r="84" spans="1:33" ht="336" hidden="1">
      <c r="A84">
        <v>83</v>
      </c>
      <c r="B84" s="3">
        <v>46061.995370370401</v>
      </c>
      <c r="C84" s="3">
        <v>46061.996284722198</v>
      </c>
      <c r="D84" s="4" t="s">
        <v>33</v>
      </c>
      <c r="E84" s="4"/>
      <c r="F84" s="2">
        <v>46057</v>
      </c>
      <c r="G84" s="4" t="s">
        <v>198</v>
      </c>
      <c r="H84" s="4" t="s">
        <v>199</v>
      </c>
      <c r="J84" s="5" t="s">
        <v>53</v>
      </c>
      <c r="K84" s="5" t="s">
        <v>129</v>
      </c>
      <c r="L84" s="5" t="s">
        <v>38</v>
      </c>
      <c r="M84" s="5" t="s">
        <v>44</v>
      </c>
      <c r="N84" s="5" t="s">
        <v>220</v>
      </c>
      <c r="O84" s="5" t="s">
        <v>119</v>
      </c>
      <c r="P84" s="5" t="s">
        <v>38</v>
      </c>
      <c r="Q84" s="5" t="s">
        <v>53</v>
      </c>
      <c r="R84" s="5" t="s">
        <v>81</v>
      </c>
      <c r="S84" s="5" t="s">
        <v>60</v>
      </c>
      <c r="T84" s="5" t="s">
        <v>42</v>
      </c>
      <c r="U84" s="5" t="s">
        <v>42</v>
      </c>
      <c r="V84" s="5" t="s">
        <v>38</v>
      </c>
      <c r="W84" s="5" t="s">
        <v>39</v>
      </c>
      <c r="X84" s="5" t="s">
        <v>39</v>
      </c>
      <c r="Y84" s="5" t="s">
        <v>47</v>
      </c>
      <c r="Z84" s="5" t="s">
        <v>42</v>
      </c>
      <c r="AA84" s="5"/>
      <c r="AB84" s="5" t="s">
        <v>45</v>
      </c>
      <c r="AC84" s="5"/>
      <c r="AD84" s="5" t="s">
        <v>88</v>
      </c>
      <c r="AE84" s="5" t="s">
        <v>45</v>
      </c>
      <c r="AF84" s="5" t="s">
        <v>38</v>
      </c>
      <c r="AG84" s="17" t="s">
        <v>200</v>
      </c>
    </row>
    <row r="85" spans="1:33" ht="336" hidden="1">
      <c r="A85">
        <v>84</v>
      </c>
      <c r="B85" s="3">
        <v>46061.996342592603</v>
      </c>
      <c r="C85" s="3">
        <v>46062.2248958333</v>
      </c>
      <c r="D85" s="4" t="s">
        <v>33</v>
      </c>
      <c r="E85" s="4"/>
      <c r="F85" s="2">
        <v>46058</v>
      </c>
      <c r="G85" s="4" t="s">
        <v>198</v>
      </c>
      <c r="H85" s="4" t="s">
        <v>199</v>
      </c>
      <c r="J85" s="5" t="s">
        <v>61</v>
      </c>
      <c r="K85" s="5" t="s">
        <v>129</v>
      </c>
      <c r="L85" s="5" t="s">
        <v>46</v>
      </c>
      <c r="M85" s="5" t="s">
        <v>44</v>
      </c>
      <c r="N85" s="5" t="s">
        <v>52</v>
      </c>
      <c r="O85" s="5" t="s">
        <v>119</v>
      </c>
      <c r="P85" s="5" t="s">
        <v>38</v>
      </c>
      <c r="Q85" s="5" t="s">
        <v>53</v>
      </c>
      <c r="R85" s="5" t="s">
        <v>45</v>
      </c>
      <c r="S85" s="5" t="s">
        <v>60</v>
      </c>
      <c r="T85" s="5" t="s">
        <v>42</v>
      </c>
      <c r="U85" s="5" t="s">
        <v>42</v>
      </c>
      <c r="V85" s="5" t="s">
        <v>38</v>
      </c>
      <c r="W85" s="5" t="s">
        <v>39</v>
      </c>
      <c r="X85" s="5" t="s">
        <v>90</v>
      </c>
      <c r="Y85" s="5" t="s">
        <v>47</v>
      </c>
      <c r="Z85" s="5" t="s">
        <v>42</v>
      </c>
      <c r="AA85" s="5"/>
      <c r="AB85" s="5" t="s">
        <v>88</v>
      </c>
      <c r="AC85" s="5"/>
      <c r="AD85" s="5" t="s">
        <v>88</v>
      </c>
      <c r="AE85" s="5" t="s">
        <v>45</v>
      </c>
      <c r="AF85" s="5" t="s">
        <v>38</v>
      </c>
      <c r="AG85" s="17" t="s">
        <v>200</v>
      </c>
    </row>
    <row r="86" spans="1:33" ht="336" hidden="1">
      <c r="A86">
        <v>85</v>
      </c>
      <c r="B86" s="3">
        <v>46062.2249421296</v>
      </c>
      <c r="C86" s="3">
        <v>46062.243287037003</v>
      </c>
      <c r="D86" s="4" t="s">
        <v>33</v>
      </c>
      <c r="E86" s="4"/>
      <c r="F86" s="2">
        <v>46059</v>
      </c>
      <c r="G86" s="4" t="s">
        <v>198</v>
      </c>
      <c r="H86" s="4" t="s">
        <v>199</v>
      </c>
      <c r="J86" s="5" t="s">
        <v>101</v>
      </c>
      <c r="K86" s="5" t="s">
        <v>129</v>
      </c>
      <c r="L86" s="5" t="s">
        <v>39</v>
      </c>
      <c r="M86" s="5" t="s">
        <v>44</v>
      </c>
      <c r="N86" s="5" t="s">
        <v>163</v>
      </c>
      <c r="O86" s="5" t="s">
        <v>119</v>
      </c>
      <c r="P86" s="5" t="s">
        <v>39</v>
      </c>
      <c r="Q86" s="5" t="s">
        <v>53</v>
      </c>
      <c r="R86" s="5" t="s">
        <v>88</v>
      </c>
      <c r="S86" s="5" t="s">
        <v>60</v>
      </c>
      <c r="T86" s="5" t="s">
        <v>42</v>
      </c>
      <c r="U86" s="5" t="s">
        <v>42</v>
      </c>
      <c r="V86" s="5" t="s">
        <v>47</v>
      </c>
      <c r="W86" s="5" t="s">
        <v>39</v>
      </c>
      <c r="X86" s="5" t="s">
        <v>46</v>
      </c>
      <c r="Y86" s="5" t="s">
        <v>47</v>
      </c>
      <c r="Z86" s="5" t="s">
        <v>46</v>
      </c>
      <c r="AA86" s="5"/>
      <c r="AB86" s="5" t="s">
        <v>88</v>
      </c>
      <c r="AC86" s="5"/>
      <c r="AD86" s="5" t="s">
        <v>90</v>
      </c>
      <c r="AE86" s="5" t="s">
        <v>46</v>
      </c>
      <c r="AF86" s="5" t="s">
        <v>47</v>
      </c>
      <c r="AG86" s="17" t="s">
        <v>200</v>
      </c>
    </row>
    <row r="87" spans="1:33" ht="30.75" hidden="1">
      <c r="A87">
        <v>86</v>
      </c>
      <c r="B87" s="3">
        <v>46062.304618055598</v>
      </c>
      <c r="C87" s="3">
        <v>46062.306481481501</v>
      </c>
      <c r="D87" s="4" t="s">
        <v>33</v>
      </c>
      <c r="E87" s="4"/>
      <c r="F87" s="2">
        <v>46059</v>
      </c>
      <c r="G87" s="4" t="s">
        <v>124</v>
      </c>
      <c r="H87" s="4" t="s">
        <v>286</v>
      </c>
      <c r="J87" s="5" t="s">
        <v>42</v>
      </c>
      <c r="K87" s="5" t="s">
        <v>42</v>
      </c>
      <c r="L87" s="5" t="s">
        <v>42</v>
      </c>
      <c r="M87" s="5" t="s">
        <v>42</v>
      </c>
      <c r="N87" s="5" t="s">
        <v>75</v>
      </c>
      <c r="O87" s="5" t="s">
        <v>243</v>
      </c>
      <c r="P87" s="5" t="s">
        <v>42</v>
      </c>
      <c r="Q87" s="5" t="s">
        <v>42</v>
      </c>
      <c r="R87" s="5" t="s">
        <v>36</v>
      </c>
      <c r="S87" s="5" t="s">
        <v>61</v>
      </c>
      <c r="T87" s="5" t="s">
        <v>42</v>
      </c>
      <c r="U87" s="5" t="s">
        <v>42</v>
      </c>
      <c r="V87" s="5" t="s">
        <v>42</v>
      </c>
      <c r="W87" s="5" t="s">
        <v>42</v>
      </c>
      <c r="X87" s="5" t="s">
        <v>42</v>
      </c>
      <c r="Y87" s="5" t="s">
        <v>42</v>
      </c>
      <c r="Z87" s="5" t="s">
        <v>42</v>
      </c>
      <c r="AA87" s="5"/>
      <c r="AB87" s="5" t="s">
        <v>42</v>
      </c>
      <c r="AC87" s="5"/>
      <c r="AD87" s="5" t="s">
        <v>42</v>
      </c>
      <c r="AE87" s="5" t="s">
        <v>101</v>
      </c>
      <c r="AF87" s="5" t="s">
        <v>42</v>
      </c>
      <c r="AG87" s="17" t="s">
        <v>287</v>
      </c>
    </row>
    <row r="88" spans="1:33" ht="45.75" hidden="1">
      <c r="A88">
        <v>87</v>
      </c>
      <c r="B88" s="3">
        <v>46062.384351851899</v>
      </c>
      <c r="C88" s="3">
        <v>46062.386689814797</v>
      </c>
      <c r="D88" s="4" t="s">
        <v>33</v>
      </c>
      <c r="E88" s="4"/>
      <c r="F88" s="2">
        <v>46056</v>
      </c>
      <c r="G88" s="4" t="s">
        <v>288</v>
      </c>
      <c r="H88" s="4" t="s">
        <v>289</v>
      </c>
      <c r="J88" s="5" t="s">
        <v>120</v>
      </c>
      <c r="K88" s="5" t="s">
        <v>40</v>
      </c>
      <c r="L88" s="5" t="s">
        <v>42</v>
      </c>
      <c r="M88" s="5" t="s">
        <v>42</v>
      </c>
      <c r="N88" s="5" t="s">
        <v>80</v>
      </c>
      <c r="O88" s="5" t="s">
        <v>80</v>
      </c>
      <c r="P88" s="5" t="s">
        <v>42</v>
      </c>
      <c r="Q88" s="5" t="s">
        <v>42</v>
      </c>
      <c r="R88" s="5" t="s">
        <v>60</v>
      </c>
      <c r="S88" s="5" t="s">
        <v>91</v>
      </c>
      <c r="T88" s="5" t="s">
        <v>42</v>
      </c>
      <c r="U88" s="5" t="s">
        <v>42</v>
      </c>
      <c r="V88" s="5" t="s">
        <v>45</v>
      </c>
      <c r="W88" s="5" t="s">
        <v>45</v>
      </c>
      <c r="X88" s="5" t="s">
        <v>44</v>
      </c>
      <c r="Y88" s="5" t="s">
        <v>90</v>
      </c>
      <c r="Z88" s="5" t="s">
        <v>76</v>
      </c>
      <c r="AA88" s="5"/>
      <c r="AB88" s="5" t="s">
        <v>179</v>
      </c>
      <c r="AC88" s="5"/>
      <c r="AD88" s="5" t="s">
        <v>42</v>
      </c>
      <c r="AE88" s="5" t="s">
        <v>42</v>
      </c>
      <c r="AF88" s="5" t="s">
        <v>42</v>
      </c>
      <c r="AG88" s="17" t="s">
        <v>290</v>
      </c>
    </row>
    <row r="89" spans="1:33" ht="45.75" hidden="1">
      <c r="A89">
        <v>88</v>
      </c>
      <c r="B89" s="3">
        <v>46062.387731481504</v>
      </c>
      <c r="C89" s="3">
        <v>46062.389618055597</v>
      </c>
      <c r="D89" s="4" t="s">
        <v>33</v>
      </c>
      <c r="E89" s="4"/>
      <c r="F89" s="2">
        <v>46058</v>
      </c>
      <c r="G89" s="4" t="s">
        <v>288</v>
      </c>
      <c r="H89" s="4" t="s">
        <v>289</v>
      </c>
      <c r="J89" s="5" t="s">
        <v>291</v>
      </c>
      <c r="K89" s="5" t="s">
        <v>40</v>
      </c>
      <c r="L89" s="5" t="s">
        <v>208</v>
      </c>
      <c r="M89" s="5" t="s">
        <v>208</v>
      </c>
      <c r="N89" s="5" t="s">
        <v>80</v>
      </c>
      <c r="O89" s="5" t="s">
        <v>80</v>
      </c>
      <c r="P89" s="5" t="s">
        <v>42</v>
      </c>
      <c r="Q89" s="5" t="s">
        <v>42</v>
      </c>
      <c r="R89" s="5" t="s">
        <v>91</v>
      </c>
      <c r="S89" s="5" t="s">
        <v>91</v>
      </c>
      <c r="T89" s="5" t="s">
        <v>42</v>
      </c>
      <c r="U89" s="5" t="s">
        <v>42</v>
      </c>
      <c r="V89" s="5" t="s">
        <v>45</v>
      </c>
      <c r="W89" s="5" t="s">
        <v>45</v>
      </c>
      <c r="X89" s="5" t="s">
        <v>44</v>
      </c>
      <c r="Y89" s="5" t="s">
        <v>46</v>
      </c>
      <c r="Z89" s="5" t="s">
        <v>101</v>
      </c>
      <c r="AA89" s="5"/>
      <c r="AB89" s="5" t="s">
        <v>152</v>
      </c>
      <c r="AC89" s="5"/>
      <c r="AD89" s="5" t="s">
        <v>42</v>
      </c>
      <c r="AE89" s="5" t="s">
        <v>42</v>
      </c>
      <c r="AF89" s="5" t="s">
        <v>42</v>
      </c>
      <c r="AG89" s="17" t="s">
        <v>292</v>
      </c>
    </row>
    <row r="90" spans="1:33" ht="45.75" hidden="1">
      <c r="A90">
        <v>89</v>
      </c>
      <c r="B90" s="3">
        <v>46062.390254629601</v>
      </c>
      <c r="C90" s="3">
        <v>46062.391550925902</v>
      </c>
      <c r="D90" s="4" t="s">
        <v>33</v>
      </c>
      <c r="E90" s="4"/>
      <c r="F90" s="2">
        <v>46059</v>
      </c>
      <c r="G90" s="4" t="s">
        <v>288</v>
      </c>
      <c r="H90" s="4" t="s">
        <v>289</v>
      </c>
      <c r="J90" s="5" t="s">
        <v>293</v>
      </c>
      <c r="K90" s="5" t="s">
        <v>40</v>
      </c>
      <c r="L90" s="5" t="s">
        <v>42</v>
      </c>
      <c r="M90" s="5" t="s">
        <v>42</v>
      </c>
      <c r="N90" s="5" t="s">
        <v>80</v>
      </c>
      <c r="O90" s="5" t="s">
        <v>80</v>
      </c>
      <c r="P90" s="5" t="s">
        <v>42</v>
      </c>
      <c r="Q90" s="5" t="s">
        <v>42</v>
      </c>
      <c r="R90" s="5" t="s">
        <v>91</v>
      </c>
      <c r="S90" s="5" t="s">
        <v>91</v>
      </c>
      <c r="T90" s="5" t="s">
        <v>42</v>
      </c>
      <c r="U90" s="5" t="s">
        <v>42</v>
      </c>
      <c r="V90" s="5" t="s">
        <v>45</v>
      </c>
      <c r="W90" s="5" t="s">
        <v>45</v>
      </c>
      <c r="X90" s="5" t="s">
        <v>44</v>
      </c>
      <c r="Y90" s="5" t="s">
        <v>46</v>
      </c>
      <c r="Z90" s="5" t="s">
        <v>76</v>
      </c>
      <c r="AA90" s="5"/>
      <c r="AB90" s="5" t="s">
        <v>172</v>
      </c>
      <c r="AC90" s="5"/>
      <c r="AD90" s="5" t="s">
        <v>42</v>
      </c>
      <c r="AE90" s="5" t="s">
        <v>42</v>
      </c>
      <c r="AF90" s="5" t="s">
        <v>42</v>
      </c>
      <c r="AG90" s="17" t="s">
        <v>294</v>
      </c>
    </row>
    <row r="91" spans="1:33" ht="106.5" hidden="1">
      <c r="A91">
        <v>90</v>
      </c>
      <c r="B91" s="3">
        <v>46062.395081018498</v>
      </c>
      <c r="C91" s="3">
        <v>46062.398622685199</v>
      </c>
      <c r="D91" s="4" t="s">
        <v>33</v>
      </c>
      <c r="E91" s="4"/>
      <c r="F91" s="2">
        <v>46055</v>
      </c>
      <c r="G91" s="4" t="s">
        <v>288</v>
      </c>
      <c r="H91" s="4" t="s">
        <v>295</v>
      </c>
      <c r="J91" s="5" t="s">
        <v>256</v>
      </c>
      <c r="K91" s="5" t="s">
        <v>293</v>
      </c>
      <c r="L91" s="5" t="s">
        <v>101</v>
      </c>
      <c r="M91" s="5" t="s">
        <v>44</v>
      </c>
      <c r="N91" s="5" t="s">
        <v>296</v>
      </c>
      <c r="O91" s="5" t="s">
        <v>271</v>
      </c>
      <c r="P91" s="5" t="s">
        <v>48</v>
      </c>
      <c r="Q91" s="5" t="s">
        <v>132</v>
      </c>
      <c r="R91" s="5" t="s">
        <v>115</v>
      </c>
      <c r="S91" s="5" t="s">
        <v>97</v>
      </c>
      <c r="T91" s="5" t="s">
        <v>101</v>
      </c>
      <c r="U91" s="5" t="s">
        <v>53</v>
      </c>
      <c r="V91" s="5" t="s">
        <v>56</v>
      </c>
      <c r="W91" s="5" t="s">
        <v>57</v>
      </c>
      <c r="X91" s="5" t="s">
        <v>152</v>
      </c>
      <c r="Y91" s="5" t="s">
        <v>156</v>
      </c>
      <c r="Z91" s="5" t="s">
        <v>48</v>
      </c>
      <c r="AA91" s="5"/>
      <c r="AB91" s="5" t="s">
        <v>152</v>
      </c>
      <c r="AC91" s="5"/>
      <c r="AD91" s="5" t="s">
        <v>208</v>
      </c>
      <c r="AE91" s="5" t="s">
        <v>101</v>
      </c>
      <c r="AF91" s="5" t="s">
        <v>208</v>
      </c>
      <c r="AG91" s="17" t="s">
        <v>297</v>
      </c>
    </row>
    <row r="92" spans="1:33" ht="137.25" hidden="1">
      <c r="A92">
        <v>91</v>
      </c>
      <c r="B92" s="3">
        <v>46062.398715277799</v>
      </c>
      <c r="C92" s="3">
        <v>46062.400810185201</v>
      </c>
      <c r="D92" s="4" t="s">
        <v>33</v>
      </c>
      <c r="E92" s="4"/>
      <c r="F92" s="2">
        <v>46056</v>
      </c>
      <c r="G92" s="4" t="s">
        <v>288</v>
      </c>
      <c r="H92" s="4" t="s">
        <v>295</v>
      </c>
      <c r="J92" s="5" t="s">
        <v>210</v>
      </c>
      <c r="K92" s="5" t="s">
        <v>293</v>
      </c>
      <c r="L92" s="5" t="s">
        <v>101</v>
      </c>
      <c r="M92" s="5" t="s">
        <v>44</v>
      </c>
      <c r="N92" s="5" t="s">
        <v>82</v>
      </c>
      <c r="O92" s="5" t="s">
        <v>271</v>
      </c>
      <c r="P92" s="5" t="s">
        <v>48</v>
      </c>
      <c r="Q92" s="5" t="s">
        <v>132</v>
      </c>
      <c r="R92" s="5" t="s">
        <v>152</v>
      </c>
      <c r="S92" s="5" t="s">
        <v>97</v>
      </c>
      <c r="T92" s="5" t="s">
        <v>90</v>
      </c>
      <c r="U92" s="5" t="s">
        <v>53</v>
      </c>
      <c r="V92" s="5" t="s">
        <v>56</v>
      </c>
      <c r="W92" s="5" t="s">
        <v>53</v>
      </c>
      <c r="X92" s="5" t="s">
        <v>122</v>
      </c>
      <c r="Y92" s="5" t="s">
        <v>101</v>
      </c>
      <c r="Z92" s="5" t="s">
        <v>43</v>
      </c>
      <c r="AA92" s="5"/>
      <c r="AB92" s="5" t="s">
        <v>95</v>
      </c>
      <c r="AC92" s="5"/>
      <c r="AD92" s="5" t="s">
        <v>208</v>
      </c>
      <c r="AE92" s="5" t="s">
        <v>81</v>
      </c>
      <c r="AF92" s="5" t="s">
        <v>208</v>
      </c>
      <c r="AG92" s="17" t="s">
        <v>298</v>
      </c>
    </row>
    <row r="93" spans="1:33" ht="167.25" hidden="1">
      <c r="A93">
        <v>92</v>
      </c>
      <c r="B93" s="3">
        <v>46062.400949074101</v>
      </c>
      <c r="C93" s="3">
        <v>46062.404305555603</v>
      </c>
      <c r="D93" s="4" t="s">
        <v>33</v>
      </c>
      <c r="E93" s="4"/>
      <c r="F93" s="2">
        <v>46057</v>
      </c>
      <c r="G93" s="4" t="s">
        <v>288</v>
      </c>
      <c r="H93" s="4" t="s">
        <v>295</v>
      </c>
      <c r="J93" s="5" t="s">
        <v>299</v>
      </c>
      <c r="K93" s="5" t="s">
        <v>293</v>
      </c>
      <c r="L93" s="5" t="s">
        <v>101</v>
      </c>
      <c r="M93" s="5" t="s">
        <v>44</v>
      </c>
      <c r="N93" s="5" t="s">
        <v>82</v>
      </c>
      <c r="O93" s="5" t="s">
        <v>271</v>
      </c>
      <c r="P93" s="5" t="s">
        <v>98</v>
      </c>
      <c r="Q93" s="5" t="s">
        <v>132</v>
      </c>
      <c r="R93" s="5" t="s">
        <v>165</v>
      </c>
      <c r="S93" s="5" t="s">
        <v>97</v>
      </c>
      <c r="T93" s="5" t="s">
        <v>46</v>
      </c>
      <c r="U93" s="5" t="s">
        <v>53</v>
      </c>
      <c r="V93" s="5" t="s">
        <v>53</v>
      </c>
      <c r="W93" s="5" t="s">
        <v>53</v>
      </c>
      <c r="X93" s="5" t="s">
        <v>152</v>
      </c>
      <c r="Y93" s="5" t="s">
        <v>101</v>
      </c>
      <c r="Z93" s="5" t="s">
        <v>148</v>
      </c>
      <c r="AA93" s="5"/>
      <c r="AB93" s="5" t="s">
        <v>152</v>
      </c>
      <c r="AC93" s="5"/>
      <c r="AD93" s="5" t="s">
        <v>208</v>
      </c>
      <c r="AE93" s="5" t="s">
        <v>81</v>
      </c>
      <c r="AF93" s="5" t="s">
        <v>208</v>
      </c>
      <c r="AG93" s="17" t="s">
        <v>300</v>
      </c>
    </row>
    <row r="94" spans="1:33" ht="152.25" hidden="1">
      <c r="A94">
        <v>93</v>
      </c>
      <c r="B94" s="3">
        <v>46062.404409722199</v>
      </c>
      <c r="C94" s="3">
        <v>46062.408159722203</v>
      </c>
      <c r="D94" s="4" t="s">
        <v>33</v>
      </c>
      <c r="E94" s="4"/>
      <c r="F94" s="2">
        <v>46058</v>
      </c>
      <c r="G94" s="4" t="s">
        <v>288</v>
      </c>
      <c r="H94" s="4" t="s">
        <v>295</v>
      </c>
      <c r="J94" s="5" t="s">
        <v>246</v>
      </c>
      <c r="K94" s="5" t="s">
        <v>293</v>
      </c>
      <c r="L94" s="5" t="s">
        <v>101</v>
      </c>
      <c r="M94" s="5" t="s">
        <v>44</v>
      </c>
      <c r="N94" s="5" t="s">
        <v>301</v>
      </c>
      <c r="O94" s="5" t="s">
        <v>271</v>
      </c>
      <c r="P94" s="5" t="s">
        <v>148</v>
      </c>
      <c r="Q94" s="5" t="s">
        <v>132</v>
      </c>
      <c r="R94" s="5" t="s">
        <v>115</v>
      </c>
      <c r="S94" s="5" t="s">
        <v>97</v>
      </c>
      <c r="T94" s="5" t="s">
        <v>38</v>
      </c>
      <c r="U94" s="5" t="s">
        <v>53</v>
      </c>
      <c r="V94" s="5" t="s">
        <v>53</v>
      </c>
      <c r="W94" s="5" t="s">
        <v>53</v>
      </c>
      <c r="X94" s="5" t="s">
        <v>129</v>
      </c>
      <c r="Y94" s="5" t="s">
        <v>81</v>
      </c>
      <c r="Z94" s="5" t="s">
        <v>61</v>
      </c>
      <c r="AA94" s="5"/>
      <c r="AB94" s="5" t="s">
        <v>172</v>
      </c>
      <c r="AC94" s="5"/>
      <c r="AD94" s="5" t="s">
        <v>208</v>
      </c>
      <c r="AE94" s="5" t="s">
        <v>81</v>
      </c>
      <c r="AF94" s="5" t="s">
        <v>208</v>
      </c>
      <c r="AG94" s="17" t="s">
        <v>302</v>
      </c>
    </row>
    <row r="95" spans="1:33" ht="152.25" hidden="1">
      <c r="A95">
        <v>94</v>
      </c>
      <c r="B95" s="3">
        <v>46062.408298611103</v>
      </c>
      <c r="C95" s="3">
        <v>46062.410173611097</v>
      </c>
      <c r="D95" s="4" t="s">
        <v>33</v>
      </c>
      <c r="E95" s="4"/>
      <c r="F95" s="2">
        <v>46059</v>
      </c>
      <c r="G95" s="4" t="s">
        <v>288</v>
      </c>
      <c r="H95" s="4" t="s">
        <v>295</v>
      </c>
      <c r="J95" s="5" t="s">
        <v>303</v>
      </c>
      <c r="K95" s="5" t="s">
        <v>293</v>
      </c>
      <c r="L95" s="5" t="s">
        <v>101</v>
      </c>
      <c r="M95" s="5" t="s">
        <v>44</v>
      </c>
      <c r="N95" s="5" t="s">
        <v>304</v>
      </c>
      <c r="O95" s="5" t="s">
        <v>271</v>
      </c>
      <c r="P95" s="5" t="s">
        <v>98</v>
      </c>
      <c r="Q95" s="5" t="s">
        <v>132</v>
      </c>
      <c r="R95" s="5" t="s">
        <v>97</v>
      </c>
      <c r="S95" s="5" t="s">
        <v>97</v>
      </c>
      <c r="T95" s="5" t="s">
        <v>46</v>
      </c>
      <c r="U95" s="5" t="s">
        <v>53</v>
      </c>
      <c r="V95" s="5" t="s">
        <v>53</v>
      </c>
      <c r="W95" s="5" t="s">
        <v>53</v>
      </c>
      <c r="X95" s="5" t="s">
        <v>152</v>
      </c>
      <c r="Y95" s="5" t="s">
        <v>81</v>
      </c>
      <c r="Z95" s="5" t="s">
        <v>36</v>
      </c>
      <c r="AA95" s="5"/>
      <c r="AB95" s="5" t="s">
        <v>179</v>
      </c>
      <c r="AC95" s="5"/>
      <c r="AD95" s="5" t="s">
        <v>208</v>
      </c>
      <c r="AE95" s="5" t="s">
        <v>81</v>
      </c>
      <c r="AF95" s="5" t="s">
        <v>208</v>
      </c>
      <c r="AG95" s="17" t="s">
        <v>302</v>
      </c>
    </row>
    <row r="96" spans="1:33" hidden="1">
      <c r="A96">
        <v>95</v>
      </c>
      <c r="B96" s="3">
        <v>46062.487662036998</v>
      </c>
      <c r="C96" s="3">
        <v>46062.490266203698</v>
      </c>
      <c r="D96" s="4" t="s">
        <v>33</v>
      </c>
      <c r="E96" s="4"/>
      <c r="F96" s="2">
        <v>46062</v>
      </c>
      <c r="G96" s="4" t="s">
        <v>66</v>
      </c>
      <c r="H96" s="4" t="s">
        <v>67</v>
      </c>
      <c r="J96" s="5" t="s">
        <v>305</v>
      </c>
      <c r="K96" s="5" t="s">
        <v>69</v>
      </c>
      <c r="L96" s="5" t="s">
        <v>47</v>
      </c>
      <c r="M96" s="5" t="s">
        <v>42</v>
      </c>
      <c r="N96" s="5" t="s">
        <v>306</v>
      </c>
      <c r="O96" s="5" t="s">
        <v>71</v>
      </c>
      <c r="P96" s="5" t="s">
        <v>42</v>
      </c>
      <c r="Q96" s="5" t="s">
        <v>42</v>
      </c>
      <c r="R96" s="5" t="s">
        <v>110</v>
      </c>
      <c r="S96" s="5" t="s">
        <v>73</v>
      </c>
      <c r="T96" s="5" t="s">
        <v>42</v>
      </c>
      <c r="U96" s="5" t="s">
        <v>42</v>
      </c>
      <c r="V96" s="5" t="s">
        <v>36</v>
      </c>
      <c r="W96" s="5" t="s">
        <v>74</v>
      </c>
      <c r="X96" s="5" t="s">
        <v>172</v>
      </c>
      <c r="Y96" s="5" t="s">
        <v>90</v>
      </c>
      <c r="Z96" s="5" t="s">
        <v>186</v>
      </c>
      <c r="AA96" s="5"/>
      <c r="AB96" s="5" t="s">
        <v>156</v>
      </c>
      <c r="AC96" s="5"/>
      <c r="AD96" s="5" t="s">
        <v>58</v>
      </c>
      <c r="AE96" s="5" t="s">
        <v>134</v>
      </c>
      <c r="AF96" s="5" t="s">
        <v>47</v>
      </c>
      <c r="AG96" s="17" t="s">
        <v>42</v>
      </c>
    </row>
    <row r="97" spans="1:33" hidden="1">
      <c r="A97">
        <v>96</v>
      </c>
      <c r="B97" s="3">
        <v>46062.594398148103</v>
      </c>
      <c r="C97" s="3">
        <v>46062.597048611096</v>
      </c>
      <c r="D97" s="4" t="s">
        <v>33</v>
      </c>
      <c r="E97" s="4"/>
      <c r="F97" s="2">
        <v>46062</v>
      </c>
      <c r="G97" s="4" t="s">
        <v>150</v>
      </c>
      <c r="H97" s="4" t="s">
        <v>151</v>
      </c>
      <c r="J97" s="5" t="s">
        <v>128</v>
      </c>
      <c r="K97" s="5" t="s">
        <v>152</v>
      </c>
      <c r="L97" s="5" t="s">
        <v>61</v>
      </c>
      <c r="M97" s="5" t="s">
        <v>60</v>
      </c>
      <c r="N97" s="5" t="s">
        <v>307</v>
      </c>
      <c r="O97" s="5" t="s">
        <v>154</v>
      </c>
      <c r="P97" s="5" t="s">
        <v>186</v>
      </c>
      <c r="Q97" s="5" t="s">
        <v>145</v>
      </c>
      <c r="R97" s="5" t="s">
        <v>244</v>
      </c>
      <c r="S97" s="5" t="s">
        <v>244</v>
      </c>
      <c r="T97" s="5" t="s">
        <v>43</v>
      </c>
      <c r="U97" s="5" t="s">
        <v>59</v>
      </c>
      <c r="V97" s="5" t="s">
        <v>57</v>
      </c>
      <c r="W97" s="5" t="s">
        <v>57</v>
      </c>
      <c r="X97" s="5" t="s">
        <v>42</v>
      </c>
      <c r="Y97" s="5" t="s">
        <v>42</v>
      </c>
      <c r="Z97" s="5" t="s">
        <v>100</v>
      </c>
      <c r="AA97" s="5"/>
      <c r="AB97" s="5" t="s">
        <v>186</v>
      </c>
      <c r="AC97" s="5"/>
      <c r="AD97" s="5" t="s">
        <v>42</v>
      </c>
      <c r="AE97" s="5" t="s">
        <v>42</v>
      </c>
      <c r="AF97" s="5" t="s">
        <v>42</v>
      </c>
      <c r="AG97" s="17" t="s">
        <v>158</v>
      </c>
    </row>
    <row r="98" spans="1:33" ht="91.5" hidden="1">
      <c r="A98">
        <v>97</v>
      </c>
      <c r="B98" s="3">
        <v>46062.602754629603</v>
      </c>
      <c r="C98" s="3">
        <v>46062.603125000001</v>
      </c>
      <c r="D98" s="4" t="s">
        <v>33</v>
      </c>
      <c r="E98" s="4"/>
      <c r="F98" s="2">
        <v>46062</v>
      </c>
      <c r="G98" s="4" t="s">
        <v>150</v>
      </c>
      <c r="H98" s="4" t="s">
        <v>164</v>
      </c>
      <c r="J98" s="5" t="s">
        <v>187</v>
      </c>
      <c r="K98" s="5" t="s">
        <v>165</v>
      </c>
      <c r="L98" s="5" t="s">
        <v>42</v>
      </c>
      <c r="M98" s="5" t="s">
        <v>42</v>
      </c>
      <c r="N98" s="5" t="s">
        <v>166</v>
      </c>
      <c r="O98" s="5" t="s">
        <v>167</v>
      </c>
      <c r="P98" s="5" t="s">
        <v>45</v>
      </c>
      <c r="Q98" s="5" t="s">
        <v>43</v>
      </c>
      <c r="R98" s="5" t="s">
        <v>131</v>
      </c>
      <c r="S98" s="5" t="s">
        <v>137</v>
      </c>
      <c r="T98" s="5" t="s">
        <v>76</v>
      </c>
      <c r="U98" s="5" t="s">
        <v>76</v>
      </c>
      <c r="V98" s="5" t="s">
        <v>42</v>
      </c>
      <c r="W98" s="5" t="s">
        <v>42</v>
      </c>
      <c r="X98" s="5" t="s">
        <v>42</v>
      </c>
      <c r="Y98" s="5" t="s">
        <v>42</v>
      </c>
      <c r="Z98" s="5" t="s">
        <v>61</v>
      </c>
      <c r="AA98" s="5"/>
      <c r="AB98" s="5" t="s">
        <v>121</v>
      </c>
      <c r="AC98" s="5"/>
      <c r="AD98" s="5" t="s">
        <v>38</v>
      </c>
      <c r="AE98" s="5" t="s">
        <v>38</v>
      </c>
      <c r="AF98" s="5" t="s">
        <v>42</v>
      </c>
      <c r="AG98" s="17" t="s">
        <v>308</v>
      </c>
    </row>
    <row r="99" spans="1:33" ht="183" hidden="1">
      <c r="A99">
        <v>98</v>
      </c>
      <c r="B99" s="3">
        <v>46062.618437500001</v>
      </c>
      <c r="C99" s="3">
        <v>46062.62</v>
      </c>
      <c r="D99" s="4" t="s">
        <v>33</v>
      </c>
      <c r="E99" s="4"/>
      <c r="F99" s="2">
        <v>46062</v>
      </c>
      <c r="G99" s="4" t="s">
        <v>34</v>
      </c>
      <c r="H99" s="4" t="s">
        <v>35</v>
      </c>
      <c r="J99" s="5" t="s">
        <v>84</v>
      </c>
      <c r="K99" s="5" t="s">
        <v>37</v>
      </c>
      <c r="L99" s="5" t="s">
        <v>47</v>
      </c>
      <c r="M99" s="5" t="s">
        <v>39</v>
      </c>
      <c r="N99" s="5" t="s">
        <v>41</v>
      </c>
      <c r="O99" s="5" t="s">
        <v>41</v>
      </c>
      <c r="P99" s="5" t="s">
        <v>42</v>
      </c>
      <c r="Q99" s="5" t="s">
        <v>42</v>
      </c>
      <c r="R99" s="5" t="s">
        <v>88</v>
      </c>
      <c r="S99" s="5" t="s">
        <v>43</v>
      </c>
      <c r="T99" s="5" t="s">
        <v>42</v>
      </c>
      <c r="U99" s="5" t="s">
        <v>42</v>
      </c>
      <c r="V99" s="5" t="s">
        <v>44</v>
      </c>
      <c r="W99" s="5" t="s">
        <v>44</v>
      </c>
      <c r="X99" s="5" t="s">
        <v>76</v>
      </c>
      <c r="Y99" s="5" t="s">
        <v>47</v>
      </c>
      <c r="Z99" s="5" t="s">
        <v>47</v>
      </c>
      <c r="AA99" s="5"/>
      <c r="AB99" s="5" t="s">
        <v>47</v>
      </c>
      <c r="AC99" s="5"/>
      <c r="AD99" s="5" t="s">
        <v>61</v>
      </c>
      <c r="AE99" s="5" t="s">
        <v>47</v>
      </c>
      <c r="AF99" s="5" t="s">
        <v>47</v>
      </c>
      <c r="AG99" s="17" t="s">
        <v>309</v>
      </c>
    </row>
    <row r="100" spans="1:33" hidden="1">
      <c r="A100">
        <v>99</v>
      </c>
      <c r="B100" s="3">
        <v>46062.620196759301</v>
      </c>
      <c r="C100" s="3">
        <v>46062.621354166702</v>
      </c>
      <c r="D100" s="4" t="s">
        <v>33</v>
      </c>
      <c r="E100" s="4"/>
      <c r="F100" s="2">
        <v>46062</v>
      </c>
      <c r="G100" s="4" t="s">
        <v>34</v>
      </c>
      <c r="H100" s="4" t="s">
        <v>50</v>
      </c>
      <c r="J100" s="5" t="s">
        <v>127</v>
      </c>
      <c r="K100" s="5" t="s">
        <v>52</v>
      </c>
      <c r="L100" s="5" t="s">
        <v>90</v>
      </c>
      <c r="M100" s="5" t="s">
        <v>53</v>
      </c>
      <c r="N100" s="5" t="s">
        <v>310</v>
      </c>
      <c r="O100" s="5" t="s">
        <v>55</v>
      </c>
      <c r="P100" s="5" t="s">
        <v>90</v>
      </c>
      <c r="Q100" s="5" t="s">
        <v>53</v>
      </c>
      <c r="R100" s="5" t="s">
        <v>37</v>
      </c>
      <c r="S100" s="5" t="s">
        <v>59</v>
      </c>
      <c r="T100" s="5" t="s">
        <v>43</v>
      </c>
      <c r="U100" s="5" t="s">
        <v>60</v>
      </c>
      <c r="V100" s="5" t="s">
        <v>42</v>
      </c>
      <c r="W100" s="5" t="s">
        <v>42</v>
      </c>
      <c r="X100" s="5" t="s">
        <v>42</v>
      </c>
      <c r="Y100" s="5" t="s">
        <v>47</v>
      </c>
      <c r="Z100" s="5" t="s">
        <v>47</v>
      </c>
      <c r="AA100" s="5"/>
      <c r="AB100" s="5" t="s">
        <v>47</v>
      </c>
      <c r="AC100" s="5"/>
      <c r="AD100" s="5" t="s">
        <v>101</v>
      </c>
      <c r="AE100" s="5" t="s">
        <v>47</v>
      </c>
      <c r="AF100" s="5" t="s">
        <v>47</v>
      </c>
      <c r="AG100" s="17" t="s">
        <v>162</v>
      </c>
    </row>
    <row r="101" spans="1:33" hidden="1">
      <c r="A101">
        <v>100</v>
      </c>
      <c r="B101" s="3">
        <v>46062.668946759302</v>
      </c>
      <c r="C101" s="3">
        <v>46062.673773148097</v>
      </c>
      <c r="D101" s="4" t="s">
        <v>33</v>
      </c>
      <c r="E101" s="4"/>
      <c r="F101" s="2">
        <v>46062</v>
      </c>
      <c r="G101" s="4" t="s">
        <v>124</v>
      </c>
      <c r="H101" s="4" t="s">
        <v>125</v>
      </c>
      <c r="J101" s="5" t="s">
        <v>54</v>
      </c>
      <c r="K101" s="5" t="s">
        <v>127</v>
      </c>
      <c r="L101" s="5" t="s">
        <v>101</v>
      </c>
      <c r="M101" s="5" t="s">
        <v>43</v>
      </c>
      <c r="N101" s="5" t="s">
        <v>311</v>
      </c>
      <c r="O101" s="5" t="s">
        <v>128</v>
      </c>
      <c r="P101" s="5" t="s">
        <v>100</v>
      </c>
      <c r="Q101" s="5" t="s">
        <v>129</v>
      </c>
      <c r="R101" s="5" t="s">
        <v>95</v>
      </c>
      <c r="S101" s="5" t="s">
        <v>131</v>
      </c>
      <c r="T101" s="5" t="s">
        <v>53</v>
      </c>
      <c r="U101" s="5" t="s">
        <v>44</v>
      </c>
      <c r="V101" s="5" t="s">
        <v>132</v>
      </c>
      <c r="W101" s="5" t="s">
        <v>111</v>
      </c>
      <c r="X101" s="5" t="s">
        <v>74</v>
      </c>
      <c r="Y101" s="5" t="s">
        <v>88</v>
      </c>
      <c r="Z101" s="5" t="s">
        <v>45</v>
      </c>
      <c r="AA101" s="5"/>
      <c r="AB101" s="5" t="s">
        <v>121</v>
      </c>
      <c r="AC101" s="5"/>
      <c r="AD101" s="5" t="s">
        <v>60</v>
      </c>
      <c r="AE101" s="5" t="s">
        <v>46</v>
      </c>
      <c r="AF101" s="5" t="s">
        <v>42</v>
      </c>
      <c r="AG101" s="18" t="s">
        <v>312</v>
      </c>
    </row>
    <row r="102" spans="1:33" ht="91.5" hidden="1">
      <c r="A102">
        <v>101</v>
      </c>
      <c r="B102" s="3">
        <v>46062.673796296302</v>
      </c>
      <c r="C102" s="3">
        <v>46062.675405092603</v>
      </c>
      <c r="D102" s="4" t="s">
        <v>33</v>
      </c>
      <c r="E102" s="4"/>
      <c r="F102" s="2">
        <v>46062</v>
      </c>
      <c r="G102" s="4" t="s">
        <v>124</v>
      </c>
      <c r="H102" s="4" t="s">
        <v>286</v>
      </c>
      <c r="J102" s="5" t="s">
        <v>42</v>
      </c>
      <c r="K102" s="5" t="s">
        <v>42</v>
      </c>
      <c r="L102" s="5" t="s">
        <v>42</v>
      </c>
      <c r="M102" s="5" t="s">
        <v>42</v>
      </c>
      <c r="N102" s="5" t="s">
        <v>241</v>
      </c>
      <c r="O102" s="5" t="s">
        <v>243</v>
      </c>
      <c r="P102" s="5" t="s">
        <v>42</v>
      </c>
      <c r="Q102" s="5" t="s">
        <v>42</v>
      </c>
      <c r="R102" s="5" t="s">
        <v>44</v>
      </c>
      <c r="S102" s="5" t="s">
        <v>61</v>
      </c>
      <c r="T102" s="5" t="s">
        <v>42</v>
      </c>
      <c r="U102" s="5" t="s">
        <v>42</v>
      </c>
      <c r="V102" s="5" t="s">
        <v>42</v>
      </c>
      <c r="W102" s="5" t="s">
        <v>42</v>
      </c>
      <c r="X102" s="5" t="s">
        <v>42</v>
      </c>
      <c r="Y102" s="5" t="s">
        <v>42</v>
      </c>
      <c r="Z102" s="5" t="s">
        <v>42</v>
      </c>
      <c r="AA102" s="5"/>
      <c r="AB102" s="5" t="s">
        <v>38</v>
      </c>
      <c r="AC102" s="5"/>
      <c r="AD102" s="5" t="s">
        <v>42</v>
      </c>
      <c r="AE102" s="5" t="s">
        <v>45</v>
      </c>
      <c r="AF102" s="5" t="s">
        <v>42</v>
      </c>
      <c r="AG102" s="17" t="s">
        <v>313</v>
      </c>
    </row>
    <row r="103" spans="1:33" ht="91.5" hidden="1">
      <c r="A103">
        <v>102</v>
      </c>
      <c r="B103" s="3">
        <v>46062.680162037002</v>
      </c>
      <c r="C103" s="3">
        <v>46062.694293981498</v>
      </c>
      <c r="D103" s="4" t="s">
        <v>33</v>
      </c>
      <c r="E103" s="4"/>
      <c r="F103" s="2">
        <v>46062</v>
      </c>
      <c r="G103" s="4" t="s">
        <v>314</v>
      </c>
      <c r="H103" s="4" t="s">
        <v>315</v>
      </c>
      <c r="J103" s="5" t="s">
        <v>42</v>
      </c>
      <c r="K103" s="5" t="s">
        <v>42</v>
      </c>
      <c r="L103" s="5" t="s">
        <v>42</v>
      </c>
      <c r="M103" s="5" t="s">
        <v>42</v>
      </c>
      <c r="N103" s="5" t="s">
        <v>120</v>
      </c>
      <c r="O103" s="5" t="s">
        <v>195</v>
      </c>
      <c r="P103" s="5" t="s">
        <v>42</v>
      </c>
      <c r="Q103" s="5" t="s">
        <v>42</v>
      </c>
      <c r="R103" s="5" t="s">
        <v>61</v>
      </c>
      <c r="S103" s="5" t="s">
        <v>58</v>
      </c>
      <c r="T103" s="5" t="s">
        <v>42</v>
      </c>
      <c r="U103" s="5" t="s">
        <v>42</v>
      </c>
      <c r="V103" s="5" t="s">
        <v>42</v>
      </c>
      <c r="W103" s="5" t="s">
        <v>42</v>
      </c>
      <c r="X103" s="5" t="s">
        <v>42</v>
      </c>
      <c r="Y103" s="5" t="s">
        <v>42</v>
      </c>
      <c r="Z103" s="5" t="s">
        <v>42</v>
      </c>
      <c r="AA103" s="5"/>
      <c r="AB103" s="5" t="s">
        <v>42</v>
      </c>
      <c r="AC103" s="5"/>
      <c r="AD103" s="5" t="s">
        <v>39</v>
      </c>
      <c r="AE103" s="5" t="s">
        <v>46</v>
      </c>
      <c r="AF103" s="5" t="s">
        <v>42</v>
      </c>
      <c r="AG103" s="17" t="s">
        <v>316</v>
      </c>
    </row>
    <row r="104" spans="1:33" hidden="1">
      <c r="A104">
        <v>103</v>
      </c>
      <c r="B104" s="3">
        <v>46062.713043981501</v>
      </c>
      <c r="C104" s="3">
        <v>46062.715879629599</v>
      </c>
      <c r="D104" s="4" t="s">
        <v>33</v>
      </c>
      <c r="E104" s="4"/>
      <c r="F104" s="2">
        <v>46062</v>
      </c>
      <c r="G104" s="4" t="s">
        <v>63</v>
      </c>
      <c r="H104" s="4" t="s">
        <v>64</v>
      </c>
      <c r="J104" s="5" t="s">
        <v>42</v>
      </c>
      <c r="K104" s="5" t="s">
        <v>42</v>
      </c>
      <c r="L104" s="5" t="s">
        <v>42</v>
      </c>
      <c r="M104" s="5" t="s">
        <v>42</v>
      </c>
      <c r="N104" s="5" t="s">
        <v>65</v>
      </c>
      <c r="O104" s="5" t="s">
        <v>65</v>
      </c>
      <c r="P104" s="5" t="s">
        <v>42</v>
      </c>
      <c r="Q104" s="5" t="s">
        <v>42</v>
      </c>
      <c r="R104" s="5" t="s">
        <v>53</v>
      </c>
      <c r="S104" s="5" t="s">
        <v>56</v>
      </c>
      <c r="T104" s="5" t="s">
        <v>42</v>
      </c>
      <c r="U104" s="5" t="s">
        <v>42</v>
      </c>
      <c r="V104" s="5" t="s">
        <v>42</v>
      </c>
      <c r="W104" s="5" t="s">
        <v>42</v>
      </c>
      <c r="X104" s="5" t="s">
        <v>42</v>
      </c>
      <c r="Y104" s="5" t="s">
        <v>42</v>
      </c>
      <c r="Z104" s="5" t="s">
        <v>47</v>
      </c>
      <c r="AA104" s="5"/>
      <c r="AB104" s="5" t="s">
        <v>47</v>
      </c>
      <c r="AC104" s="5"/>
      <c r="AD104" s="5" t="s">
        <v>47</v>
      </c>
      <c r="AE104" s="5" t="s">
        <v>47</v>
      </c>
      <c r="AF104" s="5" t="s">
        <v>42</v>
      </c>
      <c r="AG104" s="17" t="s">
        <v>42</v>
      </c>
    </row>
    <row r="105" spans="1:33" hidden="1">
      <c r="A105">
        <v>104</v>
      </c>
      <c r="B105" s="3">
        <v>46062.719050925902</v>
      </c>
      <c r="C105" s="3">
        <v>46062.719444444403</v>
      </c>
      <c r="D105" s="4" t="s">
        <v>33</v>
      </c>
      <c r="E105" s="4"/>
      <c r="F105" s="2">
        <v>46062</v>
      </c>
      <c r="G105" s="4" t="s">
        <v>63</v>
      </c>
      <c r="H105" s="4" t="s">
        <v>93</v>
      </c>
      <c r="J105" s="5" t="s">
        <v>69</v>
      </c>
      <c r="K105" s="5" t="s">
        <v>95</v>
      </c>
      <c r="L105" s="5" t="s">
        <v>42</v>
      </c>
      <c r="M105" s="5" t="s">
        <v>42</v>
      </c>
      <c r="N105" s="5" t="s">
        <v>244</v>
      </c>
      <c r="O105" s="5" t="s">
        <v>97</v>
      </c>
      <c r="P105" s="5" t="s">
        <v>42</v>
      </c>
      <c r="Q105" s="5" t="s">
        <v>42</v>
      </c>
      <c r="R105" s="5" t="s">
        <v>90</v>
      </c>
      <c r="S105" s="5" t="s">
        <v>53</v>
      </c>
      <c r="T105" s="5" t="s">
        <v>42</v>
      </c>
      <c r="U105" s="5" t="s">
        <v>42</v>
      </c>
      <c r="V105" s="5" t="s">
        <v>42</v>
      </c>
      <c r="W105" s="5" t="s">
        <v>42</v>
      </c>
      <c r="X105" s="5" t="s">
        <v>42</v>
      </c>
      <c r="Y105" s="5" t="s">
        <v>42</v>
      </c>
      <c r="Z105" s="5" t="s">
        <v>36</v>
      </c>
      <c r="AA105" s="5"/>
      <c r="AB105" s="5" t="s">
        <v>74</v>
      </c>
      <c r="AC105" s="5"/>
      <c r="AD105" s="5" t="s">
        <v>46</v>
      </c>
      <c r="AE105" s="5" t="s">
        <v>46</v>
      </c>
      <c r="AF105" s="5" t="s">
        <v>42</v>
      </c>
      <c r="AG105" s="17" t="s">
        <v>42</v>
      </c>
    </row>
    <row r="106" spans="1:33" ht="106.5" hidden="1">
      <c r="A106">
        <v>105</v>
      </c>
      <c r="B106" s="3">
        <v>46062.730243055601</v>
      </c>
      <c r="C106" s="3">
        <v>46062.732812499999</v>
      </c>
      <c r="D106" s="4" t="s">
        <v>33</v>
      </c>
      <c r="E106" s="4"/>
      <c r="F106" s="2">
        <v>46062</v>
      </c>
      <c r="G106" s="4" t="s">
        <v>105</v>
      </c>
      <c r="H106" s="4" t="s">
        <v>106</v>
      </c>
      <c r="J106" s="5" t="s">
        <v>317</v>
      </c>
      <c r="K106" s="5" t="s">
        <v>84</v>
      </c>
      <c r="L106" s="5" t="s">
        <v>101</v>
      </c>
      <c r="M106" s="5" t="s">
        <v>44</v>
      </c>
      <c r="N106" s="5" t="s">
        <v>318</v>
      </c>
      <c r="O106" s="5" t="s">
        <v>108</v>
      </c>
      <c r="P106" s="5" t="s">
        <v>109</v>
      </c>
      <c r="Q106" s="5" t="s">
        <v>110</v>
      </c>
      <c r="R106" s="5" t="s">
        <v>148</v>
      </c>
      <c r="S106" s="5" t="s">
        <v>37</v>
      </c>
      <c r="T106" s="5" t="s">
        <v>88</v>
      </c>
      <c r="U106" s="5" t="s">
        <v>44</v>
      </c>
      <c r="V106" s="5" t="s">
        <v>112</v>
      </c>
      <c r="W106" s="5" t="s">
        <v>112</v>
      </c>
      <c r="X106" s="5" t="s">
        <v>37</v>
      </c>
      <c r="Y106" s="5" t="s">
        <v>53</v>
      </c>
      <c r="Z106" s="5" t="s">
        <v>48</v>
      </c>
      <c r="AA106" s="5"/>
      <c r="AB106" s="5" t="s">
        <v>172</v>
      </c>
      <c r="AC106" s="5"/>
      <c r="AD106" s="5" t="s">
        <v>38</v>
      </c>
      <c r="AE106" s="5" t="s">
        <v>42</v>
      </c>
      <c r="AF106" s="5" t="s">
        <v>42</v>
      </c>
      <c r="AG106" s="17" t="s">
        <v>319</v>
      </c>
    </row>
    <row r="107" spans="1:33">
      <c r="A107">
        <v>106</v>
      </c>
      <c r="B107" s="3">
        <v>46062.814594907402</v>
      </c>
      <c r="C107" s="3">
        <v>46062.8181944444</v>
      </c>
      <c r="D107" s="4" t="s">
        <v>33</v>
      </c>
      <c r="E107" s="4"/>
      <c r="F107" s="2">
        <v>46062</v>
      </c>
      <c r="G107" s="4" t="s">
        <v>320</v>
      </c>
      <c r="H107" s="4" t="s">
        <v>321</v>
      </c>
      <c r="J107" s="5" t="s">
        <v>322</v>
      </c>
      <c r="K107" s="5" t="s">
        <v>205</v>
      </c>
      <c r="L107" s="5" t="s">
        <v>76</v>
      </c>
      <c r="M107" s="5" t="s">
        <v>53</v>
      </c>
      <c r="N107" s="5" t="s">
        <v>178</v>
      </c>
      <c r="O107" s="5" t="s">
        <v>178</v>
      </c>
      <c r="P107" s="5" t="s">
        <v>53</v>
      </c>
      <c r="Q107" s="5" t="s">
        <v>53</v>
      </c>
      <c r="R107" s="5" t="s">
        <v>111</v>
      </c>
      <c r="S107" s="5" t="s">
        <v>112</v>
      </c>
      <c r="T107" s="5" t="s">
        <v>101</v>
      </c>
      <c r="U107" s="5" t="s">
        <v>76</v>
      </c>
      <c r="V107" s="5" t="s">
        <v>37</v>
      </c>
      <c r="W107" s="5" t="s">
        <v>134</v>
      </c>
      <c r="X107" s="5" t="s">
        <v>53</v>
      </c>
      <c r="Y107" s="5" t="s">
        <v>81</v>
      </c>
      <c r="Z107" s="5" t="s">
        <v>47</v>
      </c>
      <c r="AA107" s="5"/>
      <c r="AB107" s="5" t="s">
        <v>47</v>
      </c>
      <c r="AC107" s="5"/>
      <c r="AD107" s="5" t="s">
        <v>46</v>
      </c>
      <c r="AE107" s="5" t="s">
        <v>39</v>
      </c>
      <c r="AF107" s="5" t="s">
        <v>47</v>
      </c>
      <c r="AG107" s="17" t="s">
        <v>323</v>
      </c>
    </row>
    <row r="108" spans="1:33" ht="76.5" hidden="1">
      <c r="A108">
        <v>107</v>
      </c>
      <c r="B108" s="3">
        <v>46062.850937499999</v>
      </c>
      <c r="C108" s="3">
        <v>46062.857627314799</v>
      </c>
      <c r="D108" s="4" t="s">
        <v>33</v>
      </c>
      <c r="E108" s="4"/>
      <c r="F108" s="2">
        <v>46062</v>
      </c>
      <c r="G108" s="4" t="s">
        <v>324</v>
      </c>
      <c r="H108" s="4" t="s">
        <v>325</v>
      </c>
      <c r="J108" s="5" t="s">
        <v>42</v>
      </c>
      <c r="K108" s="5" t="s">
        <v>42</v>
      </c>
      <c r="L108" s="5" t="s">
        <v>42</v>
      </c>
      <c r="M108" s="5" t="s">
        <v>42</v>
      </c>
      <c r="N108" s="5" t="s">
        <v>179</v>
      </c>
      <c r="O108" s="5" t="s">
        <v>116</v>
      </c>
      <c r="P108" s="5" t="s">
        <v>42</v>
      </c>
      <c r="Q108" s="5" t="s">
        <v>42</v>
      </c>
      <c r="R108" s="5" t="s">
        <v>56</v>
      </c>
      <c r="S108" s="5" t="s">
        <v>56</v>
      </c>
      <c r="T108" s="5" t="s">
        <v>42</v>
      </c>
      <c r="U108" s="5" t="s">
        <v>42</v>
      </c>
      <c r="V108" s="5" t="s">
        <v>42</v>
      </c>
      <c r="W108" s="5" t="s">
        <v>42</v>
      </c>
      <c r="X108" s="5" t="s">
        <v>42</v>
      </c>
      <c r="Y108" s="5" t="s">
        <v>42</v>
      </c>
      <c r="Z108" s="5" t="s">
        <v>326</v>
      </c>
      <c r="AA108" s="5"/>
      <c r="AB108" s="5" t="s">
        <v>42</v>
      </c>
      <c r="AC108" s="5"/>
      <c r="AD108" s="5" t="s">
        <v>42</v>
      </c>
      <c r="AE108" s="5" t="s">
        <v>42</v>
      </c>
      <c r="AF108" s="5" t="s">
        <v>42</v>
      </c>
      <c r="AG108" s="17" t="s">
        <v>327</v>
      </c>
    </row>
    <row r="109" spans="1:33" ht="409.6" hidden="1">
      <c r="A109">
        <v>108</v>
      </c>
      <c r="B109" s="3">
        <v>46062.874317129601</v>
      </c>
      <c r="C109" s="3">
        <v>46062.879571759302</v>
      </c>
      <c r="D109" s="4" t="s">
        <v>33</v>
      </c>
      <c r="E109" s="4"/>
      <c r="F109" s="2">
        <v>46059</v>
      </c>
      <c r="G109" s="4" t="s">
        <v>78</v>
      </c>
      <c r="H109" s="4" t="s">
        <v>79</v>
      </c>
      <c r="J109" s="5" t="s">
        <v>259</v>
      </c>
      <c r="K109" s="5" t="s">
        <v>40</v>
      </c>
      <c r="L109" s="5" t="s">
        <v>81</v>
      </c>
      <c r="M109" s="5" t="s">
        <v>88</v>
      </c>
      <c r="N109" s="5" t="s">
        <v>328</v>
      </c>
      <c r="O109" s="5" t="s">
        <v>83</v>
      </c>
      <c r="P109" s="5" t="s">
        <v>60</v>
      </c>
      <c r="Q109" s="5" t="s">
        <v>57</v>
      </c>
      <c r="R109" s="5" t="s">
        <v>58</v>
      </c>
      <c r="S109" s="5" t="s">
        <v>85</v>
      </c>
      <c r="T109" s="5" t="s">
        <v>76</v>
      </c>
      <c r="U109" s="5" t="s">
        <v>76</v>
      </c>
      <c r="V109" s="5" t="s">
        <v>81</v>
      </c>
      <c r="W109" s="5" t="s">
        <v>44</v>
      </c>
      <c r="X109" s="5" t="s">
        <v>47</v>
      </c>
      <c r="Y109" s="5" t="s">
        <v>47</v>
      </c>
      <c r="Z109" s="5" t="s">
        <v>60</v>
      </c>
      <c r="AA109" s="5"/>
      <c r="AB109" s="5" t="s">
        <v>157</v>
      </c>
      <c r="AC109" s="5"/>
      <c r="AD109" s="5" t="s">
        <v>47</v>
      </c>
      <c r="AE109" s="5" t="s">
        <v>45</v>
      </c>
      <c r="AF109" s="5" t="s">
        <v>47</v>
      </c>
      <c r="AG109" s="17" t="s">
        <v>329</v>
      </c>
    </row>
    <row r="110" spans="1:33" hidden="1">
      <c r="A110">
        <v>109</v>
      </c>
      <c r="B110" s="3">
        <v>46062.880532407398</v>
      </c>
      <c r="C110" s="3">
        <v>46062.8829513889</v>
      </c>
      <c r="D110" s="4" t="s">
        <v>33</v>
      </c>
      <c r="E110" s="4"/>
      <c r="F110" s="2">
        <v>46062</v>
      </c>
      <c r="G110" s="4" t="s">
        <v>105</v>
      </c>
      <c r="H110" s="4" t="s">
        <v>117</v>
      </c>
      <c r="J110" s="5" t="s">
        <v>219</v>
      </c>
      <c r="K110" s="5" t="s">
        <v>58</v>
      </c>
      <c r="L110" s="5" t="s">
        <v>42</v>
      </c>
      <c r="M110" s="5" t="s">
        <v>42</v>
      </c>
      <c r="N110" s="5" t="s">
        <v>119</v>
      </c>
      <c r="O110" s="5" t="s">
        <v>120</v>
      </c>
      <c r="P110" s="5" t="s">
        <v>42</v>
      </c>
      <c r="Q110" s="5" t="s">
        <v>42</v>
      </c>
      <c r="R110" s="5" t="s">
        <v>165</v>
      </c>
      <c r="S110" s="5" t="s">
        <v>122</v>
      </c>
      <c r="T110" s="5" t="s">
        <v>42</v>
      </c>
      <c r="U110" s="5" t="s">
        <v>42</v>
      </c>
      <c r="V110" s="5" t="s">
        <v>42</v>
      </c>
      <c r="W110" s="5" t="s">
        <v>42</v>
      </c>
      <c r="X110" s="5" t="s">
        <v>42</v>
      </c>
      <c r="Y110" s="5" t="s">
        <v>42</v>
      </c>
      <c r="Z110" s="5" t="s">
        <v>134</v>
      </c>
      <c r="AA110" s="5"/>
      <c r="AB110" s="5" t="s">
        <v>61</v>
      </c>
      <c r="AC110" s="5"/>
      <c r="AD110" s="5" t="s">
        <v>90</v>
      </c>
      <c r="AE110" s="5" t="s">
        <v>38</v>
      </c>
      <c r="AF110" s="5" t="s">
        <v>38</v>
      </c>
      <c r="AG110" s="17" t="s">
        <v>42</v>
      </c>
    </row>
    <row r="111" spans="1:33" ht="244.5" hidden="1">
      <c r="A111">
        <v>110</v>
      </c>
      <c r="B111" s="3">
        <v>46062.879629629599</v>
      </c>
      <c r="C111" s="3">
        <v>46062.888842592598</v>
      </c>
      <c r="D111" s="4" t="s">
        <v>33</v>
      </c>
      <c r="E111" s="4"/>
      <c r="F111" s="2">
        <v>46059</v>
      </c>
      <c r="G111" s="4" t="s">
        <v>78</v>
      </c>
      <c r="H111" s="4" t="s">
        <v>228</v>
      </c>
      <c r="J111" s="5" t="s">
        <v>60</v>
      </c>
      <c r="K111" s="5" t="s">
        <v>60</v>
      </c>
      <c r="L111" s="5" t="s">
        <v>46</v>
      </c>
      <c r="M111" s="5" t="s">
        <v>101</v>
      </c>
      <c r="N111" s="5" t="s">
        <v>293</v>
      </c>
      <c r="O111" s="5" t="s">
        <v>230</v>
      </c>
      <c r="P111" s="5" t="s">
        <v>101</v>
      </c>
      <c r="Q111" s="5" t="s">
        <v>76</v>
      </c>
      <c r="R111" s="5" t="s">
        <v>76</v>
      </c>
      <c r="S111" s="5" t="s">
        <v>53</v>
      </c>
      <c r="T111" s="5" t="s">
        <v>47</v>
      </c>
      <c r="U111" s="5" t="s">
        <v>47</v>
      </c>
      <c r="V111" s="5" t="s">
        <v>39</v>
      </c>
      <c r="W111" s="5" t="s">
        <v>53</v>
      </c>
      <c r="X111" s="5" t="s">
        <v>47</v>
      </c>
      <c r="Y111" s="5" t="s">
        <v>47</v>
      </c>
      <c r="Z111" s="5" t="s">
        <v>47</v>
      </c>
      <c r="AA111" s="5"/>
      <c r="AB111" s="5" t="s">
        <v>90</v>
      </c>
      <c r="AC111" s="5"/>
      <c r="AD111" s="5" t="s">
        <v>90</v>
      </c>
      <c r="AE111" s="5" t="s">
        <v>81</v>
      </c>
      <c r="AF111" s="5" t="s">
        <v>47</v>
      </c>
      <c r="AG111" s="17" t="s">
        <v>330</v>
      </c>
    </row>
    <row r="112" spans="1:33" ht="60.75" hidden="1">
      <c r="A112">
        <v>111</v>
      </c>
      <c r="B112" s="3">
        <v>46062.956875000003</v>
      </c>
      <c r="C112" s="3">
        <v>46062.966087963003</v>
      </c>
      <c r="D112" s="4" t="s">
        <v>33</v>
      </c>
      <c r="E112" s="4"/>
      <c r="F112" s="2">
        <v>46062</v>
      </c>
      <c r="G112" s="4" t="s">
        <v>324</v>
      </c>
      <c r="H112" s="4" t="s">
        <v>331</v>
      </c>
      <c r="J112" s="5" t="s">
        <v>42</v>
      </c>
      <c r="K112" s="5" t="s">
        <v>42</v>
      </c>
      <c r="L112" s="5" t="s">
        <v>42</v>
      </c>
      <c r="M112" s="5" t="s">
        <v>42</v>
      </c>
      <c r="N112" s="5" t="s">
        <v>37</v>
      </c>
      <c r="O112" s="5" t="s">
        <v>37</v>
      </c>
      <c r="P112" s="5" t="s">
        <v>56</v>
      </c>
      <c r="Q112" s="5" t="s">
        <v>44</v>
      </c>
      <c r="R112" s="5" t="s">
        <v>43</v>
      </c>
      <c r="S112" s="5" t="s">
        <v>43</v>
      </c>
      <c r="T112" s="5" t="s">
        <v>81</v>
      </c>
      <c r="U112" s="5" t="s">
        <v>101</v>
      </c>
      <c r="V112" s="5" t="s">
        <v>205</v>
      </c>
      <c r="W112" s="5" t="s">
        <v>205</v>
      </c>
      <c r="X112" s="5" t="s">
        <v>75</v>
      </c>
      <c r="Y112" s="5" t="s">
        <v>332</v>
      </c>
      <c r="Z112" s="5" t="s">
        <v>90</v>
      </c>
      <c r="AA112" s="5"/>
      <c r="AB112" s="5" t="s">
        <v>42</v>
      </c>
      <c r="AC112" s="5"/>
      <c r="AD112" s="5" t="s">
        <v>333</v>
      </c>
      <c r="AE112" s="5" t="s">
        <v>42</v>
      </c>
      <c r="AF112" s="5" t="s">
        <v>42</v>
      </c>
      <c r="AG112" s="17" t="s">
        <v>334</v>
      </c>
    </row>
    <row r="113" spans="1:33" ht="30.75" hidden="1">
      <c r="A113">
        <v>112</v>
      </c>
      <c r="B113" s="3">
        <v>46063.2409722222</v>
      </c>
      <c r="C113" s="3">
        <v>46063.245717592603</v>
      </c>
      <c r="D113" s="4" t="s">
        <v>33</v>
      </c>
      <c r="E113" s="4"/>
      <c r="F113" s="2">
        <v>46055</v>
      </c>
      <c r="G113" s="4" t="s">
        <v>235</v>
      </c>
      <c r="H113" s="4" t="s">
        <v>274</v>
      </c>
      <c r="J113" s="5" t="s">
        <v>73</v>
      </c>
      <c r="K113" s="5" t="s">
        <v>194</v>
      </c>
      <c r="L113" s="5" t="s">
        <v>47</v>
      </c>
      <c r="M113" s="5" t="s">
        <v>90</v>
      </c>
      <c r="N113" s="5" t="s">
        <v>276</v>
      </c>
      <c r="O113" s="5" t="s">
        <v>277</v>
      </c>
      <c r="P113" s="5" t="s">
        <v>47</v>
      </c>
      <c r="Q113" s="5" t="s">
        <v>47</v>
      </c>
      <c r="R113" s="5" t="s">
        <v>115</v>
      </c>
      <c r="S113" s="5" t="s">
        <v>41</v>
      </c>
      <c r="T113" s="5" t="s">
        <v>47</v>
      </c>
      <c r="U113" s="5" t="s">
        <v>47</v>
      </c>
      <c r="V113" s="5" t="s">
        <v>74</v>
      </c>
      <c r="W113" s="5" t="s">
        <v>91</v>
      </c>
      <c r="X113" s="5" t="s">
        <v>44</v>
      </c>
      <c r="Y113" s="5" t="s">
        <v>47</v>
      </c>
      <c r="Z113" s="5" t="s">
        <v>61</v>
      </c>
      <c r="AA113" s="5"/>
      <c r="AB113" s="5" t="s">
        <v>61</v>
      </c>
      <c r="AC113" s="5"/>
      <c r="AD113" s="5" t="s">
        <v>47</v>
      </c>
      <c r="AE113" s="5" t="s">
        <v>47</v>
      </c>
      <c r="AF113" s="5" t="s">
        <v>47</v>
      </c>
      <c r="AG113" s="17" t="s">
        <v>335</v>
      </c>
    </row>
    <row r="114" spans="1:33" ht="30.75" hidden="1">
      <c r="A114">
        <v>113</v>
      </c>
      <c r="B114" s="3">
        <v>46063.250300925902</v>
      </c>
      <c r="C114" s="3">
        <v>46063.250567129602</v>
      </c>
      <c r="D114" s="4" t="s">
        <v>33</v>
      </c>
      <c r="E114" s="4"/>
      <c r="F114" s="2">
        <v>46056</v>
      </c>
      <c r="G114" s="4" t="s">
        <v>235</v>
      </c>
      <c r="H114" s="4" t="s">
        <v>274</v>
      </c>
      <c r="J114" s="5" t="s">
        <v>336</v>
      </c>
      <c r="K114" s="5" t="s">
        <v>194</v>
      </c>
      <c r="L114" s="5" t="s">
        <v>90</v>
      </c>
      <c r="M114" s="5" t="s">
        <v>90</v>
      </c>
      <c r="N114" s="5" t="s">
        <v>337</v>
      </c>
      <c r="O114" s="5" t="s">
        <v>277</v>
      </c>
      <c r="P114" s="5" t="s">
        <v>47</v>
      </c>
      <c r="Q114" s="5" t="s">
        <v>47</v>
      </c>
      <c r="R114" s="5" t="s">
        <v>116</v>
      </c>
      <c r="S114" s="5" t="s">
        <v>41</v>
      </c>
      <c r="T114" s="5" t="s">
        <v>47</v>
      </c>
      <c r="U114" s="5" t="s">
        <v>47</v>
      </c>
      <c r="V114" s="5" t="s">
        <v>74</v>
      </c>
      <c r="W114" s="5" t="s">
        <v>48</v>
      </c>
      <c r="X114" s="5" t="s">
        <v>48</v>
      </c>
      <c r="Y114" s="5" t="s">
        <v>47</v>
      </c>
      <c r="Z114" s="5" t="s">
        <v>36</v>
      </c>
      <c r="AA114" s="5"/>
      <c r="AB114" s="5" t="s">
        <v>36</v>
      </c>
      <c r="AC114" s="5"/>
      <c r="AD114" s="5" t="s">
        <v>47</v>
      </c>
      <c r="AE114" s="5" t="s">
        <v>47</v>
      </c>
      <c r="AF114" s="5" t="s">
        <v>47</v>
      </c>
      <c r="AG114" s="17" t="s">
        <v>338</v>
      </c>
    </row>
    <row r="115" spans="1:33" ht="30.75" hidden="1">
      <c r="A115">
        <v>114</v>
      </c>
      <c r="B115" s="3">
        <v>46063.251041666699</v>
      </c>
      <c r="C115" s="3">
        <v>46063.254780092597</v>
      </c>
      <c r="D115" s="4" t="s">
        <v>33</v>
      </c>
      <c r="E115" s="4"/>
      <c r="F115" s="2">
        <v>46057</v>
      </c>
      <c r="G115" s="4" t="s">
        <v>235</v>
      </c>
      <c r="H115" s="4" t="s">
        <v>274</v>
      </c>
      <c r="J115" s="5" t="s">
        <v>245</v>
      </c>
      <c r="K115" s="5" t="s">
        <v>194</v>
      </c>
      <c r="L115" s="5" t="s">
        <v>46</v>
      </c>
      <c r="M115" s="5" t="s">
        <v>90</v>
      </c>
      <c r="N115" s="5" t="s">
        <v>339</v>
      </c>
      <c r="O115" s="5" t="s">
        <v>277</v>
      </c>
      <c r="P115" s="5" t="s">
        <v>47</v>
      </c>
      <c r="Q115" s="5" t="s">
        <v>47</v>
      </c>
      <c r="R115" s="5" t="s">
        <v>40</v>
      </c>
      <c r="S115" s="5" t="s">
        <v>41</v>
      </c>
      <c r="T115" s="5" t="s">
        <v>47</v>
      </c>
      <c r="U115" s="5" t="s">
        <v>47</v>
      </c>
      <c r="V115" s="5" t="s">
        <v>85</v>
      </c>
      <c r="W115" s="5" t="s">
        <v>74</v>
      </c>
      <c r="X115" s="5" t="s">
        <v>60</v>
      </c>
      <c r="Y115" s="5" t="s">
        <v>46</v>
      </c>
      <c r="Z115" s="5" t="s">
        <v>47</v>
      </c>
      <c r="AA115" s="5"/>
      <c r="AB115" s="5" t="s">
        <v>47</v>
      </c>
      <c r="AC115" s="5"/>
      <c r="AD115" s="5" t="s">
        <v>47</v>
      </c>
      <c r="AE115" s="5" t="s">
        <v>47</v>
      </c>
      <c r="AF115" s="5" t="s">
        <v>47</v>
      </c>
      <c r="AG115" s="17" t="s">
        <v>340</v>
      </c>
    </row>
    <row r="116" spans="1:33" hidden="1">
      <c r="A116">
        <v>115</v>
      </c>
      <c r="B116" s="3">
        <v>46063.255636574097</v>
      </c>
      <c r="C116" s="3">
        <v>46063.258657407401</v>
      </c>
      <c r="D116" s="4" t="s">
        <v>33</v>
      </c>
      <c r="E116" s="4"/>
      <c r="F116" s="2">
        <v>46058</v>
      </c>
      <c r="G116" s="4" t="s">
        <v>235</v>
      </c>
      <c r="H116" s="4" t="s">
        <v>274</v>
      </c>
      <c r="J116" s="5" t="s">
        <v>47</v>
      </c>
      <c r="K116" s="5" t="s">
        <v>90</v>
      </c>
      <c r="L116" s="5" t="s">
        <v>96</v>
      </c>
      <c r="M116" s="5" t="s">
        <v>194</v>
      </c>
      <c r="N116" s="5" t="s">
        <v>337</v>
      </c>
      <c r="O116" s="5" t="s">
        <v>277</v>
      </c>
      <c r="P116" s="5" t="s">
        <v>47</v>
      </c>
      <c r="Q116" s="5" t="s">
        <v>47</v>
      </c>
      <c r="R116" s="5" t="s">
        <v>40</v>
      </c>
      <c r="S116" s="5" t="s">
        <v>41</v>
      </c>
      <c r="T116" s="5" t="s">
        <v>47</v>
      </c>
      <c r="U116" s="5" t="s">
        <v>47</v>
      </c>
      <c r="V116" s="5" t="s">
        <v>74</v>
      </c>
      <c r="W116" s="5" t="s">
        <v>74</v>
      </c>
      <c r="X116" s="5" t="s">
        <v>57</v>
      </c>
      <c r="Y116" s="5" t="s">
        <v>47</v>
      </c>
      <c r="Z116" s="5" t="s">
        <v>47</v>
      </c>
      <c r="AA116" s="5"/>
      <c r="AB116" s="5" t="s">
        <v>47</v>
      </c>
      <c r="AC116" s="5"/>
      <c r="AD116" s="5" t="s">
        <v>47</v>
      </c>
      <c r="AE116" s="5" t="s">
        <v>47</v>
      </c>
      <c r="AF116" s="5" t="s">
        <v>47</v>
      </c>
      <c r="AG116" s="17" t="s">
        <v>341</v>
      </c>
    </row>
    <row r="117" spans="1:33" ht="30.75" hidden="1">
      <c r="A117">
        <v>116</v>
      </c>
      <c r="B117" s="3">
        <v>46063.258738425902</v>
      </c>
      <c r="C117" s="3">
        <v>46063.262060185203</v>
      </c>
      <c r="D117" s="4" t="s">
        <v>33</v>
      </c>
      <c r="E117" s="4"/>
      <c r="F117" s="2">
        <v>46059</v>
      </c>
      <c r="G117" s="4" t="s">
        <v>235</v>
      </c>
      <c r="H117" s="4" t="s">
        <v>274</v>
      </c>
      <c r="J117" s="5" t="s">
        <v>194</v>
      </c>
      <c r="K117" s="5" t="s">
        <v>194</v>
      </c>
      <c r="L117" s="5" t="s">
        <v>47</v>
      </c>
      <c r="M117" s="5" t="s">
        <v>90</v>
      </c>
      <c r="N117" s="5" t="s">
        <v>337</v>
      </c>
      <c r="O117" s="5" t="s">
        <v>277</v>
      </c>
      <c r="P117" s="5" t="s">
        <v>47</v>
      </c>
      <c r="Q117" s="5" t="s">
        <v>47</v>
      </c>
      <c r="R117" s="5" t="s">
        <v>40</v>
      </c>
      <c r="S117" s="5" t="s">
        <v>41</v>
      </c>
      <c r="T117" s="5" t="s">
        <v>47</v>
      </c>
      <c r="U117" s="5" t="s">
        <v>47</v>
      </c>
      <c r="V117" s="5" t="s">
        <v>57</v>
      </c>
      <c r="W117" s="5" t="s">
        <v>74</v>
      </c>
      <c r="X117" s="5" t="s">
        <v>100</v>
      </c>
      <c r="Y117" s="5" t="s">
        <v>47</v>
      </c>
      <c r="Z117" s="5" t="s">
        <v>90</v>
      </c>
      <c r="AA117" s="5"/>
      <c r="AB117" s="5" t="s">
        <v>47</v>
      </c>
      <c r="AC117" s="5"/>
      <c r="AD117" s="5" t="s">
        <v>47</v>
      </c>
      <c r="AE117" s="5" t="s">
        <v>47</v>
      </c>
      <c r="AF117" s="5" t="s">
        <v>47</v>
      </c>
      <c r="AG117" s="17" t="s">
        <v>342</v>
      </c>
    </row>
    <row r="118" spans="1:33" hidden="1">
      <c r="A118">
        <v>117</v>
      </c>
      <c r="B118" s="3">
        <v>46063.262349536999</v>
      </c>
      <c r="C118" s="3">
        <v>46063.269131944398</v>
      </c>
      <c r="D118" s="4" t="s">
        <v>33</v>
      </c>
      <c r="E118" s="4"/>
      <c r="F118" s="2">
        <v>46056</v>
      </c>
      <c r="G118" s="4" t="s">
        <v>235</v>
      </c>
      <c r="H118" s="4" t="s">
        <v>274</v>
      </c>
      <c r="J118" s="5" t="s">
        <v>47</v>
      </c>
      <c r="K118" s="5" t="s">
        <v>47</v>
      </c>
      <c r="L118" s="5" t="s">
        <v>47</v>
      </c>
      <c r="M118" s="5" t="s">
        <v>47</v>
      </c>
      <c r="N118" s="5" t="s">
        <v>38</v>
      </c>
      <c r="O118" s="5" t="s">
        <v>38</v>
      </c>
      <c r="P118" s="5" t="s">
        <v>47</v>
      </c>
      <c r="Q118" s="5" t="s">
        <v>47</v>
      </c>
      <c r="R118" s="5" t="s">
        <v>91</v>
      </c>
      <c r="S118" s="5" t="s">
        <v>91</v>
      </c>
      <c r="T118" s="5" t="s">
        <v>47</v>
      </c>
      <c r="U118" s="5" t="s">
        <v>47</v>
      </c>
      <c r="V118" s="5" t="s">
        <v>47</v>
      </c>
      <c r="W118" s="5" t="s">
        <v>47</v>
      </c>
      <c r="X118" s="5" t="s">
        <v>47</v>
      </c>
      <c r="Y118" s="5" t="s">
        <v>47</v>
      </c>
      <c r="Z118" s="5" t="s">
        <v>47</v>
      </c>
      <c r="AA118" s="5"/>
      <c r="AB118" s="5" t="s">
        <v>47</v>
      </c>
      <c r="AC118" s="5"/>
      <c r="AD118" s="5" t="s">
        <v>47</v>
      </c>
      <c r="AE118" s="5" t="s">
        <v>47</v>
      </c>
      <c r="AF118" s="5" t="s">
        <v>47</v>
      </c>
      <c r="AG118" s="18" t="s">
        <v>47</v>
      </c>
    </row>
    <row r="119" spans="1:33" hidden="1">
      <c r="A119">
        <v>118</v>
      </c>
      <c r="B119" s="3">
        <v>46063.269375000003</v>
      </c>
      <c r="C119" s="3">
        <v>46063.272002314799</v>
      </c>
      <c r="D119" s="4" t="s">
        <v>33</v>
      </c>
      <c r="E119" s="4"/>
      <c r="F119" s="2">
        <v>46058</v>
      </c>
      <c r="G119" s="4" t="s">
        <v>235</v>
      </c>
      <c r="H119" s="4" t="s">
        <v>274</v>
      </c>
      <c r="J119" s="5" t="s">
        <v>47</v>
      </c>
      <c r="K119" s="5" t="s">
        <v>47</v>
      </c>
      <c r="L119" s="5" t="s">
        <v>47</v>
      </c>
      <c r="M119" s="5" t="s">
        <v>47</v>
      </c>
      <c r="N119" s="5" t="s">
        <v>38</v>
      </c>
      <c r="O119" s="5" t="s">
        <v>38</v>
      </c>
      <c r="P119" s="5" t="s">
        <v>47</v>
      </c>
      <c r="Q119" s="5" t="s">
        <v>47</v>
      </c>
      <c r="R119" s="5" t="s">
        <v>98</v>
      </c>
      <c r="S119" s="5" t="s">
        <v>91</v>
      </c>
      <c r="T119" s="5" t="s">
        <v>47</v>
      </c>
      <c r="U119" s="5" t="s">
        <v>47</v>
      </c>
      <c r="V119" s="5" t="s">
        <v>47</v>
      </c>
      <c r="W119" s="5" t="s">
        <v>47</v>
      </c>
      <c r="X119" s="5" t="s">
        <v>47</v>
      </c>
      <c r="Y119" s="5" t="s">
        <v>47</v>
      </c>
      <c r="Z119" s="5" t="s">
        <v>47</v>
      </c>
      <c r="AA119" s="5"/>
      <c r="AB119" s="5" t="s">
        <v>47</v>
      </c>
      <c r="AC119" s="5"/>
      <c r="AD119" s="5" t="s">
        <v>47</v>
      </c>
      <c r="AE119" s="5" t="s">
        <v>47</v>
      </c>
      <c r="AF119" s="5" t="s">
        <v>47</v>
      </c>
      <c r="AG119" s="17" t="s">
        <v>341</v>
      </c>
    </row>
    <row r="120" spans="1:33" hidden="1">
      <c r="A120">
        <v>119</v>
      </c>
      <c r="B120" s="3">
        <v>46063.2817476852</v>
      </c>
      <c r="C120" s="3">
        <v>46063.300219907404</v>
      </c>
      <c r="D120" s="4" t="s">
        <v>33</v>
      </c>
      <c r="E120" s="4"/>
      <c r="F120" s="2">
        <v>46057</v>
      </c>
      <c r="G120" s="4" t="s">
        <v>235</v>
      </c>
      <c r="H120" s="4" t="s">
        <v>343</v>
      </c>
      <c r="J120" s="5" t="s">
        <v>139</v>
      </c>
      <c r="K120" s="5" t="s">
        <v>116</v>
      </c>
      <c r="L120" s="5" t="s">
        <v>47</v>
      </c>
      <c r="M120" s="5" t="s">
        <v>47</v>
      </c>
      <c r="N120" s="5" t="s">
        <v>344</v>
      </c>
      <c r="O120" s="5" t="s">
        <v>344</v>
      </c>
      <c r="P120" s="5" t="s">
        <v>47</v>
      </c>
      <c r="Q120" s="5" t="s">
        <v>47</v>
      </c>
      <c r="R120" s="5" t="s">
        <v>74</v>
      </c>
      <c r="S120" s="5" t="s">
        <v>74</v>
      </c>
      <c r="T120" s="5" t="s">
        <v>47</v>
      </c>
      <c r="U120" s="5" t="s">
        <v>47</v>
      </c>
      <c r="V120" s="5" t="s">
        <v>58</v>
      </c>
      <c r="W120" s="5" t="s">
        <v>58</v>
      </c>
      <c r="X120" s="5" t="s">
        <v>345</v>
      </c>
      <c r="Y120" s="5" t="s">
        <v>345</v>
      </c>
      <c r="Z120" s="5" t="s">
        <v>61</v>
      </c>
      <c r="AA120" s="5"/>
      <c r="AB120" s="5" t="s">
        <v>244</v>
      </c>
      <c r="AC120" s="5"/>
      <c r="AD120" s="5" t="s">
        <v>47</v>
      </c>
      <c r="AE120" s="5" t="s">
        <v>38</v>
      </c>
      <c r="AF120" s="5" t="s">
        <v>47</v>
      </c>
      <c r="AG120" s="17" t="s">
        <v>345</v>
      </c>
    </row>
    <row r="121" spans="1:33" hidden="1">
      <c r="A121">
        <v>120</v>
      </c>
      <c r="B121" s="3">
        <v>46063.301365740699</v>
      </c>
      <c r="C121" s="3">
        <v>46063.335138888899</v>
      </c>
      <c r="D121" s="4" t="s">
        <v>33</v>
      </c>
      <c r="E121" s="4"/>
      <c r="F121" s="2">
        <v>46059</v>
      </c>
      <c r="G121" s="4" t="s">
        <v>235</v>
      </c>
      <c r="H121" s="4" t="s">
        <v>343</v>
      </c>
      <c r="J121" s="5" t="s">
        <v>345</v>
      </c>
      <c r="K121" s="5" t="s">
        <v>116</v>
      </c>
      <c r="L121" s="5" t="s">
        <v>47</v>
      </c>
      <c r="M121" s="5" t="s">
        <v>47</v>
      </c>
      <c r="N121" s="5" t="s">
        <v>346</v>
      </c>
      <c r="O121" s="5" t="s">
        <v>344</v>
      </c>
      <c r="P121" s="5" t="s">
        <v>47</v>
      </c>
      <c r="Q121" s="5" t="s">
        <v>47</v>
      </c>
      <c r="R121" s="5" t="s">
        <v>74</v>
      </c>
      <c r="S121" s="5" t="s">
        <v>74</v>
      </c>
      <c r="T121" s="5" t="s">
        <v>47</v>
      </c>
      <c r="U121" s="5" t="s">
        <v>47</v>
      </c>
      <c r="V121" s="5" t="s">
        <v>58</v>
      </c>
      <c r="W121" s="5" t="s">
        <v>58</v>
      </c>
      <c r="X121" s="5" t="s">
        <v>345</v>
      </c>
      <c r="Y121" s="5" t="s">
        <v>345</v>
      </c>
      <c r="Z121" s="5" t="s">
        <v>345</v>
      </c>
      <c r="AA121" s="5"/>
      <c r="AB121" s="5" t="s">
        <v>345</v>
      </c>
      <c r="AC121" s="5"/>
      <c r="AD121" s="5" t="s">
        <v>45</v>
      </c>
      <c r="AE121" s="5" t="s">
        <v>101</v>
      </c>
      <c r="AF121" s="5" t="s">
        <v>47</v>
      </c>
      <c r="AG121" s="17" t="s">
        <v>345</v>
      </c>
    </row>
    <row r="122" spans="1:33" ht="106.5" hidden="1">
      <c r="A122">
        <v>121</v>
      </c>
      <c r="B122" s="3">
        <v>46063.334386574097</v>
      </c>
      <c r="C122" s="3">
        <v>46063.338437500002</v>
      </c>
      <c r="D122" s="4" t="s">
        <v>33</v>
      </c>
      <c r="E122" s="4"/>
      <c r="F122" s="2">
        <v>46062</v>
      </c>
      <c r="G122" s="4" t="s">
        <v>347</v>
      </c>
      <c r="H122" s="4" t="s">
        <v>348</v>
      </c>
      <c r="J122" s="5" t="s">
        <v>53</v>
      </c>
      <c r="K122" s="5" t="s">
        <v>59</v>
      </c>
      <c r="L122" s="5" t="s">
        <v>47</v>
      </c>
      <c r="M122" s="5" t="s">
        <v>47</v>
      </c>
      <c r="N122" s="5" t="s">
        <v>121</v>
      </c>
      <c r="O122" s="5" t="s">
        <v>40</v>
      </c>
      <c r="P122" s="5" t="s">
        <v>47</v>
      </c>
      <c r="Q122" s="5" t="s">
        <v>47</v>
      </c>
      <c r="R122" s="5" t="s">
        <v>90</v>
      </c>
      <c r="S122" s="5" t="s">
        <v>53</v>
      </c>
      <c r="T122" s="5" t="s">
        <v>47</v>
      </c>
      <c r="U122" s="5" t="s">
        <v>47</v>
      </c>
      <c r="V122" s="5" t="s">
        <v>47</v>
      </c>
      <c r="W122" s="5" t="s">
        <v>47</v>
      </c>
      <c r="X122" s="5" t="s">
        <v>47</v>
      </c>
      <c r="Y122" s="5" t="s">
        <v>47</v>
      </c>
      <c r="Z122" s="5" t="s">
        <v>46</v>
      </c>
      <c r="AA122" s="5"/>
      <c r="AB122" s="5" t="s">
        <v>39</v>
      </c>
      <c r="AC122" s="5"/>
      <c r="AD122" s="5" t="s">
        <v>47</v>
      </c>
      <c r="AE122" s="5" t="s">
        <v>47</v>
      </c>
      <c r="AF122" s="5" t="s">
        <v>47</v>
      </c>
      <c r="AG122" s="17" t="s">
        <v>349</v>
      </c>
    </row>
    <row r="123" spans="1:33" hidden="1">
      <c r="A123">
        <v>122</v>
      </c>
      <c r="B123" s="3">
        <v>46063.336099537002</v>
      </c>
      <c r="C123" s="3">
        <v>46063.338437500002</v>
      </c>
      <c r="D123" s="4" t="s">
        <v>33</v>
      </c>
      <c r="E123" s="4"/>
      <c r="F123" s="2">
        <v>46060</v>
      </c>
      <c r="G123" s="4" t="s">
        <v>235</v>
      </c>
      <c r="H123" s="4" t="s">
        <v>286</v>
      </c>
      <c r="J123" s="5" t="s">
        <v>47</v>
      </c>
      <c r="K123" s="5" t="s">
        <v>47</v>
      </c>
      <c r="L123" s="5" t="s">
        <v>47</v>
      </c>
      <c r="M123" s="5" t="s">
        <v>47</v>
      </c>
      <c r="N123" s="5" t="s">
        <v>165</v>
      </c>
      <c r="O123" s="5" t="s">
        <v>155</v>
      </c>
      <c r="P123" s="5" t="s">
        <v>45</v>
      </c>
      <c r="Q123" s="5" t="s">
        <v>44</v>
      </c>
      <c r="R123" s="5" t="s">
        <v>53</v>
      </c>
      <c r="S123" s="5" t="s">
        <v>43</v>
      </c>
      <c r="T123" s="5" t="s">
        <v>101</v>
      </c>
      <c r="U123" s="5" t="s">
        <v>101</v>
      </c>
      <c r="V123" s="5" t="s">
        <v>37</v>
      </c>
      <c r="W123" s="5" t="s">
        <v>111</v>
      </c>
      <c r="X123" s="5" t="s">
        <v>172</v>
      </c>
      <c r="Y123" s="5" t="s">
        <v>46</v>
      </c>
      <c r="Z123" s="5" t="s">
        <v>47</v>
      </c>
      <c r="AA123" s="5"/>
      <c r="AB123" s="5" t="s">
        <v>47</v>
      </c>
      <c r="AC123" s="5"/>
      <c r="AD123" s="5" t="s">
        <v>47</v>
      </c>
      <c r="AE123" s="5" t="s">
        <v>47</v>
      </c>
      <c r="AF123" s="5" t="s">
        <v>47</v>
      </c>
      <c r="AG123" s="17" t="s">
        <v>341</v>
      </c>
    </row>
    <row r="124" spans="1:33" ht="76.5" hidden="1">
      <c r="A124">
        <v>123</v>
      </c>
      <c r="B124" s="3">
        <v>46063.344375000001</v>
      </c>
      <c r="C124" s="3">
        <v>46063.344583333303</v>
      </c>
      <c r="D124" s="4" t="s">
        <v>33</v>
      </c>
      <c r="E124" s="4"/>
      <c r="F124" s="2">
        <v>46062</v>
      </c>
      <c r="G124" s="4" t="s">
        <v>347</v>
      </c>
      <c r="H124" s="4" t="s">
        <v>350</v>
      </c>
      <c r="J124" s="5" t="s">
        <v>181</v>
      </c>
      <c r="K124" s="5" t="s">
        <v>121</v>
      </c>
      <c r="L124" s="5" t="s">
        <v>84</v>
      </c>
      <c r="M124" s="5" t="s">
        <v>36</v>
      </c>
      <c r="N124" s="5" t="s">
        <v>108</v>
      </c>
      <c r="O124" s="5" t="s">
        <v>351</v>
      </c>
      <c r="P124" s="5" t="s">
        <v>47</v>
      </c>
      <c r="Q124" s="5" t="s">
        <v>47</v>
      </c>
      <c r="R124" s="5" t="s">
        <v>53</v>
      </c>
      <c r="S124" s="5" t="s">
        <v>53</v>
      </c>
      <c r="T124" s="5" t="s">
        <v>47</v>
      </c>
      <c r="U124" s="5" t="s">
        <v>47</v>
      </c>
      <c r="V124" s="5" t="s">
        <v>36</v>
      </c>
      <c r="W124" s="5" t="s">
        <v>39</v>
      </c>
      <c r="X124" s="5" t="s">
        <v>121</v>
      </c>
      <c r="Y124" s="5" t="s">
        <v>81</v>
      </c>
      <c r="Z124" s="5" t="s">
        <v>48</v>
      </c>
      <c r="AA124" s="5"/>
      <c r="AB124" s="5" t="s">
        <v>134</v>
      </c>
      <c r="AC124" s="5"/>
      <c r="AD124" s="5" t="s">
        <v>88</v>
      </c>
      <c r="AE124" s="5" t="s">
        <v>47</v>
      </c>
      <c r="AF124" s="5" t="s">
        <v>47</v>
      </c>
      <c r="AG124" s="17" t="s">
        <v>352</v>
      </c>
    </row>
    <row r="125" spans="1:33" ht="60.75" hidden="1">
      <c r="A125">
        <v>124</v>
      </c>
      <c r="B125" s="3">
        <v>46063.402662036999</v>
      </c>
      <c r="C125" s="3">
        <v>46063.415925925903</v>
      </c>
      <c r="D125" s="4" t="s">
        <v>33</v>
      </c>
      <c r="E125" s="4"/>
      <c r="F125" s="2">
        <v>46063</v>
      </c>
      <c r="G125" s="4" t="s">
        <v>314</v>
      </c>
      <c r="H125" s="4" t="s">
        <v>315</v>
      </c>
      <c r="J125" s="5" t="s">
        <v>42</v>
      </c>
      <c r="K125" s="5" t="s">
        <v>42</v>
      </c>
      <c r="L125" s="5" t="s">
        <v>42</v>
      </c>
      <c r="M125" s="5" t="s">
        <v>42</v>
      </c>
      <c r="N125" s="5" t="s">
        <v>353</v>
      </c>
      <c r="O125" s="5" t="s">
        <v>195</v>
      </c>
      <c r="P125" s="5" t="s">
        <v>42</v>
      </c>
      <c r="Q125" s="5" t="s">
        <v>42</v>
      </c>
      <c r="R125" s="5" t="s">
        <v>43</v>
      </c>
      <c r="S125" s="5" t="s">
        <v>58</v>
      </c>
      <c r="T125" s="5" t="s">
        <v>42</v>
      </c>
      <c r="U125" s="5" t="s">
        <v>42</v>
      </c>
      <c r="V125" s="5" t="s">
        <v>42</v>
      </c>
      <c r="W125" s="5" t="s">
        <v>42</v>
      </c>
      <c r="X125" s="5" t="s">
        <v>42</v>
      </c>
      <c r="Y125" s="5" t="s">
        <v>42</v>
      </c>
      <c r="Z125" s="5" t="s">
        <v>42</v>
      </c>
      <c r="AA125" s="5"/>
      <c r="AB125" s="5" t="s">
        <v>42</v>
      </c>
      <c r="AC125" s="5"/>
      <c r="AD125" s="5" t="s">
        <v>46</v>
      </c>
      <c r="AE125" s="5" t="s">
        <v>90</v>
      </c>
      <c r="AF125" s="5" t="s">
        <v>47</v>
      </c>
      <c r="AG125" s="17" t="s">
        <v>354</v>
      </c>
    </row>
    <row r="126" spans="1:33">
      <c r="A126">
        <v>125</v>
      </c>
      <c r="B126" s="3">
        <v>46063.3914351852</v>
      </c>
      <c r="C126" s="3">
        <v>46063.458055555602</v>
      </c>
      <c r="D126" s="4" t="s">
        <v>33</v>
      </c>
      <c r="E126" s="4"/>
      <c r="F126" s="2">
        <v>46063</v>
      </c>
      <c r="G126" s="4" t="s">
        <v>320</v>
      </c>
      <c r="H126" s="4" t="s">
        <v>321</v>
      </c>
      <c r="J126" s="5" t="s">
        <v>293</v>
      </c>
      <c r="K126" s="5" t="s">
        <v>205</v>
      </c>
      <c r="L126" s="5" t="s">
        <v>53</v>
      </c>
      <c r="M126" s="5" t="s">
        <v>53</v>
      </c>
      <c r="N126" s="5" t="s">
        <v>178</v>
      </c>
      <c r="O126" s="5" t="s">
        <v>178</v>
      </c>
      <c r="P126" s="5" t="s">
        <v>56</v>
      </c>
      <c r="Q126" s="5" t="s">
        <v>53</v>
      </c>
      <c r="R126" s="5" t="s">
        <v>59</v>
      </c>
      <c r="S126" s="5" t="s">
        <v>112</v>
      </c>
      <c r="T126" s="5" t="s">
        <v>39</v>
      </c>
      <c r="U126" s="5" t="s">
        <v>76</v>
      </c>
      <c r="V126" s="5" t="s">
        <v>134</v>
      </c>
      <c r="W126" s="5" t="s">
        <v>134</v>
      </c>
      <c r="X126" s="5" t="s">
        <v>172</v>
      </c>
      <c r="Y126" s="5" t="s">
        <v>90</v>
      </c>
      <c r="Z126" s="5" t="s">
        <v>47</v>
      </c>
      <c r="AA126" s="5"/>
      <c r="AB126" s="5" t="s">
        <v>47</v>
      </c>
      <c r="AC126" s="5"/>
      <c r="AD126" s="5" t="s">
        <v>39</v>
      </c>
      <c r="AE126" s="5" t="s">
        <v>46</v>
      </c>
      <c r="AF126" s="5" t="s">
        <v>47</v>
      </c>
      <c r="AG126" s="17" t="s">
        <v>323</v>
      </c>
    </row>
    <row r="127" spans="1:33" ht="76.5" hidden="1">
      <c r="A127">
        <v>126</v>
      </c>
      <c r="B127" s="3">
        <v>46063.488773148099</v>
      </c>
      <c r="C127" s="3">
        <v>46063.501111111102</v>
      </c>
      <c r="D127" s="4" t="s">
        <v>33</v>
      </c>
      <c r="E127" s="4"/>
      <c r="F127" s="2">
        <v>46063</v>
      </c>
      <c r="G127" s="4" t="s">
        <v>314</v>
      </c>
      <c r="H127" s="4" t="s">
        <v>355</v>
      </c>
      <c r="J127" s="5" t="s">
        <v>98</v>
      </c>
      <c r="K127" s="5" t="s">
        <v>40</v>
      </c>
      <c r="L127" s="5" t="s">
        <v>47</v>
      </c>
      <c r="M127" s="5" t="s">
        <v>38</v>
      </c>
      <c r="N127" s="5" t="s">
        <v>96</v>
      </c>
      <c r="O127" s="5" t="s">
        <v>356</v>
      </c>
      <c r="P127" s="5" t="s">
        <v>42</v>
      </c>
      <c r="Q127" s="5" t="s">
        <v>42</v>
      </c>
      <c r="R127" s="5" t="s">
        <v>56</v>
      </c>
      <c r="S127" s="5" t="s">
        <v>132</v>
      </c>
      <c r="T127" s="5" t="s">
        <v>42</v>
      </c>
      <c r="U127" s="5" t="s">
        <v>42</v>
      </c>
      <c r="V127" s="5" t="s">
        <v>42</v>
      </c>
      <c r="W127" s="5" t="s">
        <v>42</v>
      </c>
      <c r="X127" s="5" t="s">
        <v>38</v>
      </c>
      <c r="Y127" s="5" t="s">
        <v>38</v>
      </c>
      <c r="Z127" s="5" t="s">
        <v>47</v>
      </c>
      <c r="AA127" s="5"/>
      <c r="AB127" s="5" t="s">
        <v>47</v>
      </c>
      <c r="AC127" s="5"/>
      <c r="AD127" s="5" t="s">
        <v>38</v>
      </c>
      <c r="AE127" s="5" t="s">
        <v>90</v>
      </c>
      <c r="AF127" s="5" t="s">
        <v>47</v>
      </c>
      <c r="AG127" s="17" t="s">
        <v>357</v>
      </c>
    </row>
    <row r="128" spans="1:33" hidden="1">
      <c r="A128">
        <v>127</v>
      </c>
      <c r="B128" s="3">
        <v>46063.525034722203</v>
      </c>
      <c r="C128" s="3">
        <v>46063.527893518498</v>
      </c>
      <c r="D128" s="4" t="s">
        <v>33</v>
      </c>
      <c r="E128" s="4"/>
      <c r="F128" s="2">
        <v>46063</v>
      </c>
      <c r="G128" s="4" t="s">
        <v>150</v>
      </c>
      <c r="H128" s="4" t="s">
        <v>151</v>
      </c>
      <c r="J128" s="5" t="s">
        <v>171</v>
      </c>
      <c r="K128" s="5" t="s">
        <v>152</v>
      </c>
      <c r="L128" s="5" t="s">
        <v>76</v>
      </c>
      <c r="M128" s="5" t="s">
        <v>60</v>
      </c>
      <c r="N128" s="5" t="s">
        <v>177</v>
      </c>
      <c r="O128" s="5" t="s">
        <v>154</v>
      </c>
      <c r="P128" s="5" t="s">
        <v>187</v>
      </c>
      <c r="Q128" s="5" t="s">
        <v>145</v>
      </c>
      <c r="R128" s="5" t="s">
        <v>156</v>
      </c>
      <c r="S128" s="5" t="s">
        <v>244</v>
      </c>
      <c r="T128" s="5" t="s">
        <v>56</v>
      </c>
      <c r="U128" s="5" t="s">
        <v>157</v>
      </c>
      <c r="V128" s="5" t="s">
        <v>100</v>
      </c>
      <c r="W128" s="5" t="s">
        <v>57</v>
      </c>
      <c r="X128" s="5" t="s">
        <v>42</v>
      </c>
      <c r="Y128" s="5" t="s">
        <v>42</v>
      </c>
      <c r="Z128" s="5" t="s">
        <v>122</v>
      </c>
      <c r="AA128" s="5"/>
      <c r="AB128" s="5" t="s">
        <v>241</v>
      </c>
      <c r="AC128" s="5"/>
      <c r="AD128" s="5" t="s">
        <v>42</v>
      </c>
      <c r="AE128" s="5" t="s">
        <v>42</v>
      </c>
      <c r="AF128" s="5" t="s">
        <v>42</v>
      </c>
      <c r="AG128" s="17" t="s">
        <v>158</v>
      </c>
    </row>
    <row r="129" spans="1:33" hidden="1">
      <c r="A129">
        <v>128</v>
      </c>
      <c r="B129" s="3">
        <v>46063.561979166698</v>
      </c>
      <c r="C129" s="3">
        <v>46063.563032407401</v>
      </c>
      <c r="D129" s="4" t="s">
        <v>33</v>
      </c>
      <c r="E129" s="4"/>
      <c r="F129" s="2">
        <v>46063</v>
      </c>
      <c r="G129" s="4" t="s">
        <v>34</v>
      </c>
      <c r="H129" s="4" t="s">
        <v>159</v>
      </c>
      <c r="J129" s="5" t="s">
        <v>61</v>
      </c>
      <c r="K129" s="5" t="s">
        <v>57</v>
      </c>
      <c r="L129" s="5" t="s">
        <v>47</v>
      </c>
      <c r="M129" s="5" t="s">
        <v>76</v>
      </c>
      <c r="N129" s="5" t="s">
        <v>219</v>
      </c>
      <c r="O129" s="5" t="s">
        <v>161</v>
      </c>
      <c r="P129" s="5" t="s">
        <v>219</v>
      </c>
      <c r="Q129" s="5" t="s">
        <v>161</v>
      </c>
      <c r="R129" s="5" t="s">
        <v>101</v>
      </c>
      <c r="S129" s="5" t="s">
        <v>101</v>
      </c>
      <c r="T129" s="5" t="s">
        <v>132</v>
      </c>
      <c r="U129" s="5" t="s">
        <v>40</v>
      </c>
      <c r="V129" s="5" t="s">
        <v>42</v>
      </c>
      <c r="W129" s="5" t="s">
        <v>358</v>
      </c>
      <c r="X129" s="5" t="s">
        <v>42</v>
      </c>
      <c r="Y129" s="5" t="s">
        <v>42</v>
      </c>
      <c r="Z129" s="5" t="s">
        <v>38</v>
      </c>
      <c r="AA129" s="5"/>
      <c r="AB129" s="5" t="s">
        <v>47</v>
      </c>
      <c r="AC129" s="5"/>
      <c r="AD129" s="5" t="s">
        <v>101</v>
      </c>
      <c r="AE129" s="5" t="s">
        <v>38</v>
      </c>
      <c r="AF129" s="5" t="s">
        <v>47</v>
      </c>
      <c r="AG129" s="17" t="s">
        <v>162</v>
      </c>
    </row>
    <row r="130" spans="1:33" hidden="1">
      <c r="A130">
        <v>129</v>
      </c>
      <c r="B130" s="3">
        <v>46063.564606481501</v>
      </c>
      <c r="C130" s="3">
        <v>46063.567141203697</v>
      </c>
      <c r="D130" s="4" t="s">
        <v>33</v>
      </c>
      <c r="E130" s="4"/>
      <c r="F130" s="2">
        <v>46063</v>
      </c>
      <c r="G130" s="4" t="s">
        <v>34</v>
      </c>
      <c r="H130" s="4" t="s">
        <v>50</v>
      </c>
      <c r="J130" s="5" t="s">
        <v>219</v>
      </c>
      <c r="K130" s="5" t="s">
        <v>52</v>
      </c>
      <c r="L130" s="5" t="s">
        <v>39</v>
      </c>
      <c r="M130" s="5" t="s">
        <v>53</v>
      </c>
      <c r="N130" s="5" t="s">
        <v>351</v>
      </c>
      <c r="O130" s="5" t="s">
        <v>55</v>
      </c>
      <c r="P130" s="5" t="s">
        <v>42</v>
      </c>
      <c r="Q130" s="5" t="s">
        <v>42</v>
      </c>
      <c r="R130" s="5" t="s">
        <v>84</v>
      </c>
      <c r="S130" s="5" t="s">
        <v>59</v>
      </c>
      <c r="T130" s="5" t="s">
        <v>53</v>
      </c>
      <c r="U130" s="5" t="s">
        <v>60</v>
      </c>
      <c r="V130" s="5" t="s">
        <v>42</v>
      </c>
      <c r="W130" s="5" t="s">
        <v>42</v>
      </c>
      <c r="X130" s="5" t="s">
        <v>42</v>
      </c>
      <c r="Y130" s="5" t="s">
        <v>358</v>
      </c>
      <c r="Z130" s="5" t="s">
        <v>38</v>
      </c>
      <c r="AA130" s="5"/>
      <c r="AB130" s="5" t="s">
        <v>47</v>
      </c>
      <c r="AC130" s="5"/>
      <c r="AD130" s="5" t="s">
        <v>81</v>
      </c>
      <c r="AE130" s="5" t="s">
        <v>47</v>
      </c>
      <c r="AF130" s="5" t="s">
        <v>47</v>
      </c>
      <c r="AG130" s="17" t="s">
        <v>162</v>
      </c>
    </row>
    <row r="131" spans="1:33">
      <c r="A131">
        <v>130</v>
      </c>
      <c r="B131" s="3">
        <v>46063.598194444399</v>
      </c>
      <c r="C131" s="3">
        <v>46063.600960648197</v>
      </c>
      <c r="D131" s="4" t="s">
        <v>33</v>
      </c>
      <c r="E131" s="4"/>
      <c r="F131" s="2">
        <v>46063</v>
      </c>
      <c r="G131" s="4" t="s">
        <v>320</v>
      </c>
      <c r="H131" s="4" t="s">
        <v>359</v>
      </c>
      <c r="J131" s="5" t="s">
        <v>42</v>
      </c>
      <c r="K131" s="5" t="s">
        <v>42</v>
      </c>
      <c r="L131" s="5" t="s">
        <v>42</v>
      </c>
      <c r="M131" s="5" t="s">
        <v>42</v>
      </c>
      <c r="N131" s="5" t="s">
        <v>360</v>
      </c>
      <c r="O131" s="5" t="s">
        <v>337</v>
      </c>
      <c r="P131" s="5" t="s">
        <v>42</v>
      </c>
      <c r="Q131" s="5" t="s">
        <v>42</v>
      </c>
      <c r="R131" s="5" t="s">
        <v>91</v>
      </c>
      <c r="S131" s="5" t="s">
        <v>58</v>
      </c>
      <c r="T131" s="5" t="s">
        <v>42</v>
      </c>
      <c r="U131" s="5" t="s">
        <v>42</v>
      </c>
      <c r="V131" s="5" t="s">
        <v>42</v>
      </c>
      <c r="W131" s="5" t="s">
        <v>42</v>
      </c>
      <c r="X131" s="5" t="s">
        <v>42</v>
      </c>
      <c r="Y131" s="5" t="s">
        <v>42</v>
      </c>
      <c r="Z131" s="5" t="s">
        <v>42</v>
      </c>
      <c r="AA131" s="5"/>
      <c r="AB131" s="5" t="s">
        <v>42</v>
      </c>
      <c r="AC131" s="5"/>
      <c r="AD131" s="5" t="s">
        <v>38</v>
      </c>
      <c r="AE131" s="5" t="s">
        <v>38</v>
      </c>
      <c r="AF131" s="5" t="s">
        <v>38</v>
      </c>
      <c r="AG131" s="17" t="s">
        <v>158</v>
      </c>
    </row>
    <row r="132" spans="1:33" hidden="1">
      <c r="A132">
        <v>131</v>
      </c>
      <c r="B132" s="3">
        <v>46063.628622685203</v>
      </c>
      <c r="C132" s="3">
        <v>46063.632291666698</v>
      </c>
      <c r="D132" s="4" t="s">
        <v>33</v>
      </c>
      <c r="E132" s="4"/>
      <c r="F132" s="2">
        <v>46063</v>
      </c>
      <c r="G132" s="4" t="s">
        <v>150</v>
      </c>
      <c r="H132" s="4" t="s">
        <v>218</v>
      </c>
      <c r="J132" s="5" t="s">
        <v>43</v>
      </c>
      <c r="K132" s="5" t="s">
        <v>43</v>
      </c>
      <c r="L132" s="5" t="s">
        <v>39</v>
      </c>
      <c r="M132" s="5" t="s">
        <v>81</v>
      </c>
      <c r="N132" s="5" t="s">
        <v>186</v>
      </c>
      <c r="O132" s="5" t="s">
        <v>219</v>
      </c>
      <c r="P132" s="5" t="s">
        <v>134</v>
      </c>
      <c r="Q132" s="5" t="s">
        <v>186</v>
      </c>
      <c r="R132" s="5" t="s">
        <v>45</v>
      </c>
      <c r="S132" s="5" t="s">
        <v>88</v>
      </c>
      <c r="T132" s="5" t="s">
        <v>39</v>
      </c>
      <c r="U132" s="5" t="s">
        <v>76</v>
      </c>
      <c r="V132" s="5" t="s">
        <v>56</v>
      </c>
      <c r="W132" s="5" t="s">
        <v>44</v>
      </c>
      <c r="X132" s="5" t="s">
        <v>45</v>
      </c>
      <c r="Y132" s="5" t="s">
        <v>46</v>
      </c>
      <c r="Z132" s="5" t="s">
        <v>46</v>
      </c>
      <c r="AA132" s="5"/>
      <c r="AB132" s="5" t="s">
        <v>45</v>
      </c>
      <c r="AC132" s="5"/>
      <c r="AD132" s="5" t="s">
        <v>38</v>
      </c>
      <c r="AE132" s="5" t="s">
        <v>38</v>
      </c>
      <c r="AF132" s="5" t="s">
        <v>42</v>
      </c>
      <c r="AG132" s="17" t="s">
        <v>158</v>
      </c>
    </row>
    <row r="133" spans="1:33" hidden="1">
      <c r="A133">
        <v>132</v>
      </c>
      <c r="B133" s="3">
        <v>46063.718194444402</v>
      </c>
      <c r="C133" s="3">
        <v>46063.723032407397</v>
      </c>
      <c r="D133" s="4" t="s">
        <v>33</v>
      </c>
      <c r="E133" s="4"/>
      <c r="F133" s="2">
        <v>46063</v>
      </c>
      <c r="G133" s="4" t="s">
        <v>63</v>
      </c>
      <c r="H133" s="4" t="s">
        <v>170</v>
      </c>
      <c r="J133" s="5" t="s">
        <v>61</v>
      </c>
      <c r="K133" s="5" t="s">
        <v>59</v>
      </c>
      <c r="L133" s="5" t="s">
        <v>44</v>
      </c>
      <c r="M133" s="5" t="s">
        <v>44</v>
      </c>
      <c r="N133" s="5" t="s">
        <v>166</v>
      </c>
      <c r="O133" s="5" t="s">
        <v>166</v>
      </c>
      <c r="P133" s="5" t="s">
        <v>205</v>
      </c>
      <c r="Q133" s="5" t="s">
        <v>41</v>
      </c>
      <c r="R133" s="5" t="s">
        <v>88</v>
      </c>
      <c r="S133" s="5" t="s">
        <v>57</v>
      </c>
      <c r="T133" s="5" t="s">
        <v>81</v>
      </c>
      <c r="U133" s="5" t="s">
        <v>101</v>
      </c>
      <c r="V133" s="5" t="s">
        <v>47</v>
      </c>
      <c r="W133" s="5" t="s">
        <v>101</v>
      </c>
      <c r="X133" s="5" t="s">
        <v>101</v>
      </c>
      <c r="Y133" s="5" t="s">
        <v>81</v>
      </c>
      <c r="Z133" s="5" t="s">
        <v>47</v>
      </c>
      <c r="AA133" s="5"/>
      <c r="AB133" s="5" t="s">
        <v>47</v>
      </c>
      <c r="AC133" s="5"/>
      <c r="AD133" s="5" t="s">
        <v>38</v>
      </c>
      <c r="AE133" s="5" t="s">
        <v>47</v>
      </c>
      <c r="AF133" s="5" t="s">
        <v>42</v>
      </c>
      <c r="AG133" s="17" t="s">
        <v>42</v>
      </c>
    </row>
    <row r="134" spans="1:33" hidden="1">
      <c r="A134">
        <v>133</v>
      </c>
      <c r="B134" s="3">
        <v>46063.7269212963</v>
      </c>
      <c r="C134" s="3">
        <v>46063.727442129602</v>
      </c>
      <c r="D134" s="4" t="s">
        <v>33</v>
      </c>
      <c r="E134" s="4"/>
      <c r="F134" s="2">
        <v>46063</v>
      </c>
      <c r="G134" s="4" t="s">
        <v>63</v>
      </c>
      <c r="H134" s="4" t="s">
        <v>93</v>
      </c>
      <c r="J134" s="5" t="s">
        <v>318</v>
      </c>
      <c r="K134" s="5" t="s">
        <v>95</v>
      </c>
      <c r="L134" s="5" t="s">
        <v>42</v>
      </c>
      <c r="M134" s="5" t="s">
        <v>42</v>
      </c>
      <c r="N134" s="5" t="s">
        <v>244</v>
      </c>
      <c r="O134" s="5" t="s">
        <v>244</v>
      </c>
      <c r="P134" s="5" t="s">
        <v>42</v>
      </c>
      <c r="Q134" s="5" t="s">
        <v>42</v>
      </c>
      <c r="R134" s="5" t="s">
        <v>81</v>
      </c>
      <c r="S134" s="5" t="s">
        <v>53</v>
      </c>
      <c r="T134" s="5" t="s">
        <v>42</v>
      </c>
      <c r="U134" s="5" t="s">
        <v>42</v>
      </c>
      <c r="V134" s="5" t="s">
        <v>42</v>
      </c>
      <c r="W134" s="5" t="s">
        <v>42</v>
      </c>
      <c r="X134" s="5" t="s">
        <v>42</v>
      </c>
      <c r="Y134" s="5" t="s">
        <v>42</v>
      </c>
      <c r="Z134" s="5" t="s">
        <v>43</v>
      </c>
      <c r="AA134" s="5"/>
      <c r="AB134" s="5" t="s">
        <v>132</v>
      </c>
      <c r="AC134" s="5"/>
      <c r="AD134" s="5" t="s">
        <v>38</v>
      </c>
      <c r="AE134" s="5" t="s">
        <v>46</v>
      </c>
      <c r="AF134" s="5" t="s">
        <v>42</v>
      </c>
      <c r="AG134" s="17" t="s">
        <v>42</v>
      </c>
    </row>
    <row r="135" spans="1:33" ht="45.75" hidden="1">
      <c r="A135">
        <v>134</v>
      </c>
      <c r="B135" s="3">
        <v>46063.870069444398</v>
      </c>
      <c r="C135" s="3">
        <v>46063.872083333299</v>
      </c>
      <c r="D135" s="4" t="s">
        <v>33</v>
      </c>
      <c r="E135" s="4"/>
      <c r="F135" s="2">
        <v>46063</v>
      </c>
      <c r="G135" s="4" t="s">
        <v>66</v>
      </c>
      <c r="H135" s="4" t="s">
        <v>114</v>
      </c>
      <c r="J135" s="5" t="s">
        <v>74</v>
      </c>
      <c r="K135" s="5" t="s">
        <v>74</v>
      </c>
      <c r="L135" s="5" t="s">
        <v>47</v>
      </c>
      <c r="M135" s="5" t="s">
        <v>42</v>
      </c>
      <c r="N135" s="5" t="s">
        <v>116</v>
      </c>
      <c r="O135" s="5" t="s">
        <v>116</v>
      </c>
      <c r="P135" s="5" t="s">
        <v>42</v>
      </c>
      <c r="Q135" s="5" t="s">
        <v>42</v>
      </c>
      <c r="R135" s="5" t="s">
        <v>46</v>
      </c>
      <c r="S135" s="5" t="s">
        <v>76</v>
      </c>
      <c r="T135" s="5" t="s">
        <v>42</v>
      </c>
      <c r="U135" s="5" t="s">
        <v>42</v>
      </c>
      <c r="V135" s="5" t="s">
        <v>42</v>
      </c>
      <c r="W135" s="5" t="s">
        <v>42</v>
      </c>
      <c r="X135" s="5" t="s">
        <v>42</v>
      </c>
      <c r="Y135" s="5" t="s">
        <v>42</v>
      </c>
      <c r="Z135" s="5" t="s">
        <v>39</v>
      </c>
      <c r="AA135" s="5"/>
      <c r="AB135" s="5" t="s">
        <v>38</v>
      </c>
      <c r="AC135" s="5"/>
      <c r="AD135" s="5" t="s">
        <v>38</v>
      </c>
      <c r="AE135" s="5" t="s">
        <v>38</v>
      </c>
      <c r="AF135" s="5" t="s">
        <v>47</v>
      </c>
      <c r="AG135" s="17" t="s">
        <v>361</v>
      </c>
    </row>
    <row r="136" spans="1:33" ht="45.75" hidden="1">
      <c r="A136">
        <v>135</v>
      </c>
      <c r="B136" s="3">
        <v>46063.881099537</v>
      </c>
      <c r="C136" s="3">
        <v>46063.881574074097</v>
      </c>
      <c r="D136" s="4" t="s">
        <v>33</v>
      </c>
      <c r="E136" s="4"/>
      <c r="F136" s="2">
        <v>46063</v>
      </c>
      <c r="G136" s="4" t="s">
        <v>66</v>
      </c>
      <c r="H136" s="4" t="s">
        <v>67</v>
      </c>
      <c r="J136" s="5" t="s">
        <v>178</v>
      </c>
      <c r="K136" s="5" t="s">
        <v>69</v>
      </c>
      <c r="L136" s="5" t="s">
        <v>47</v>
      </c>
      <c r="M136" s="5" t="s">
        <v>42</v>
      </c>
      <c r="N136" s="5" t="s">
        <v>362</v>
      </c>
      <c r="O136" s="5" t="s">
        <v>71</v>
      </c>
      <c r="P136" s="5" t="s">
        <v>42</v>
      </c>
      <c r="Q136" s="5" t="s">
        <v>42</v>
      </c>
      <c r="R136" s="5" t="s">
        <v>318</v>
      </c>
      <c r="S136" s="5" t="s">
        <v>73</v>
      </c>
      <c r="T136" s="5" t="s">
        <v>42</v>
      </c>
      <c r="U136" s="5" t="s">
        <v>42</v>
      </c>
      <c r="V136" s="5" t="s">
        <v>58</v>
      </c>
      <c r="W136" s="5" t="s">
        <v>74</v>
      </c>
      <c r="X136" s="5" t="s">
        <v>41</v>
      </c>
      <c r="Y136" s="5" t="s">
        <v>90</v>
      </c>
      <c r="Z136" s="5" t="s">
        <v>73</v>
      </c>
      <c r="AA136" s="5"/>
      <c r="AB136" s="5" t="s">
        <v>293</v>
      </c>
      <c r="AC136" s="5"/>
      <c r="AD136" s="5" t="s">
        <v>101</v>
      </c>
      <c r="AE136" s="5" t="s">
        <v>98</v>
      </c>
      <c r="AF136" s="5" t="s">
        <v>47</v>
      </c>
      <c r="AG136" s="17" t="s">
        <v>363</v>
      </c>
    </row>
    <row r="137" spans="1:33" ht="91.5" hidden="1">
      <c r="A137">
        <v>136</v>
      </c>
      <c r="B137" s="3">
        <v>46063.889803240701</v>
      </c>
      <c r="C137" s="3">
        <v>46063.894050925897</v>
      </c>
      <c r="D137" s="4" t="s">
        <v>33</v>
      </c>
      <c r="E137" s="4"/>
      <c r="F137" s="2">
        <v>46063</v>
      </c>
      <c r="G137" s="4" t="s">
        <v>105</v>
      </c>
      <c r="H137" s="4" t="s">
        <v>106</v>
      </c>
      <c r="J137" s="5" t="s">
        <v>353</v>
      </c>
      <c r="K137" s="5" t="s">
        <v>84</v>
      </c>
      <c r="L137" s="5" t="s">
        <v>90</v>
      </c>
      <c r="M137" s="5" t="s">
        <v>44</v>
      </c>
      <c r="N137" s="5" t="s">
        <v>317</v>
      </c>
      <c r="O137" s="5" t="s">
        <v>108</v>
      </c>
      <c r="P137" s="5" t="s">
        <v>130</v>
      </c>
      <c r="Q137" s="5" t="s">
        <v>110</v>
      </c>
      <c r="R137" s="5" t="s">
        <v>37</v>
      </c>
      <c r="S137" s="5" t="s">
        <v>37</v>
      </c>
      <c r="T137" s="5" t="s">
        <v>88</v>
      </c>
      <c r="U137" s="5" t="s">
        <v>44</v>
      </c>
      <c r="V137" s="5" t="s">
        <v>115</v>
      </c>
      <c r="W137" s="5" t="s">
        <v>112</v>
      </c>
      <c r="X137" s="5" t="s">
        <v>132</v>
      </c>
      <c r="Y137" s="5" t="s">
        <v>53</v>
      </c>
      <c r="Z137" s="5" t="s">
        <v>205</v>
      </c>
      <c r="AA137" s="5"/>
      <c r="AB137" s="5" t="s">
        <v>152</v>
      </c>
      <c r="AC137" s="5"/>
      <c r="AD137" s="5" t="s">
        <v>42</v>
      </c>
      <c r="AE137" s="5" t="s">
        <v>38</v>
      </c>
      <c r="AF137" s="5" t="s">
        <v>42</v>
      </c>
      <c r="AG137" s="17" t="s">
        <v>364</v>
      </c>
    </row>
    <row r="138" spans="1:33" ht="45.75" hidden="1">
      <c r="A138">
        <v>137</v>
      </c>
      <c r="B138" s="3">
        <v>46063.919305555602</v>
      </c>
      <c r="C138" s="3">
        <v>46063.921481481499</v>
      </c>
      <c r="D138" s="4" t="s">
        <v>33</v>
      </c>
      <c r="E138" s="4"/>
      <c r="F138" s="2">
        <v>46063</v>
      </c>
      <c r="G138" s="4" t="s">
        <v>124</v>
      </c>
      <c r="H138" s="4" t="s">
        <v>136</v>
      </c>
      <c r="J138" s="5" t="s">
        <v>130</v>
      </c>
      <c r="K138" s="5" t="s">
        <v>37</v>
      </c>
      <c r="L138" s="5" t="s">
        <v>39</v>
      </c>
      <c r="M138" s="5" t="s">
        <v>36</v>
      </c>
      <c r="N138" s="5" t="s">
        <v>48</v>
      </c>
      <c r="O138" s="5" t="s">
        <v>57</v>
      </c>
      <c r="P138" s="5" t="s">
        <v>167</v>
      </c>
      <c r="Q138" s="5" t="s">
        <v>139</v>
      </c>
      <c r="R138" s="5" t="s">
        <v>61</v>
      </c>
      <c r="S138" s="5" t="s">
        <v>85</v>
      </c>
      <c r="T138" s="5" t="s">
        <v>81</v>
      </c>
      <c r="U138" s="5" t="s">
        <v>101</v>
      </c>
      <c r="V138" s="5" t="s">
        <v>44</v>
      </c>
      <c r="W138" s="5" t="s">
        <v>36</v>
      </c>
      <c r="X138" s="5" t="s">
        <v>46</v>
      </c>
      <c r="Y138" s="5" t="s">
        <v>42</v>
      </c>
      <c r="Z138" s="5" t="s">
        <v>42</v>
      </c>
      <c r="AA138" s="5"/>
      <c r="AB138" s="5" t="s">
        <v>38</v>
      </c>
      <c r="AC138" s="5"/>
      <c r="AD138" s="5" t="s">
        <v>42</v>
      </c>
      <c r="AE138" s="5" t="s">
        <v>42</v>
      </c>
      <c r="AF138" s="5" t="s">
        <v>42</v>
      </c>
      <c r="AG138" s="17" t="s">
        <v>365</v>
      </c>
    </row>
    <row r="139" spans="1:33" hidden="1">
      <c r="A139">
        <v>138</v>
      </c>
      <c r="B139" s="3">
        <v>46063.9292824074</v>
      </c>
      <c r="C139" s="3">
        <v>46063.932708333297</v>
      </c>
      <c r="D139" s="4" t="s">
        <v>33</v>
      </c>
      <c r="E139" s="4"/>
      <c r="F139" s="2">
        <v>46063</v>
      </c>
      <c r="G139" s="4" t="s">
        <v>124</v>
      </c>
      <c r="H139" s="4" t="s">
        <v>125</v>
      </c>
      <c r="J139" s="5" t="s">
        <v>80</v>
      </c>
      <c r="K139" s="5" t="s">
        <v>127</v>
      </c>
      <c r="L139" s="5" t="s">
        <v>101</v>
      </c>
      <c r="M139" s="5" t="s">
        <v>43</v>
      </c>
      <c r="N139" s="5" t="s">
        <v>100</v>
      </c>
      <c r="O139" s="5" t="s">
        <v>129</v>
      </c>
      <c r="P139" s="5" t="s">
        <v>311</v>
      </c>
      <c r="Q139" s="5" t="s">
        <v>128</v>
      </c>
      <c r="R139" s="5" t="s">
        <v>95</v>
      </c>
      <c r="S139" s="5" t="s">
        <v>131</v>
      </c>
      <c r="T139" s="5" t="s">
        <v>88</v>
      </c>
      <c r="U139" s="5" t="s">
        <v>44</v>
      </c>
      <c r="V139" s="5" t="s">
        <v>205</v>
      </c>
      <c r="W139" s="5" t="s">
        <v>157</v>
      </c>
      <c r="X139" s="5" t="s">
        <v>91</v>
      </c>
      <c r="Y139" s="5" t="s">
        <v>45</v>
      </c>
      <c r="Z139" s="5" t="s">
        <v>38</v>
      </c>
      <c r="AA139" s="5"/>
      <c r="AB139" s="5" t="s">
        <v>115</v>
      </c>
      <c r="AC139" s="5"/>
      <c r="AD139" s="5" t="s">
        <v>57</v>
      </c>
      <c r="AE139" s="5" t="s">
        <v>46</v>
      </c>
      <c r="AF139" s="5" t="s">
        <v>208</v>
      </c>
      <c r="AG139" s="17" t="s">
        <v>212</v>
      </c>
    </row>
    <row r="140" spans="1:33" ht="60.75" hidden="1">
      <c r="A140">
        <v>139</v>
      </c>
      <c r="B140" s="3">
        <v>46063.920740740701</v>
      </c>
      <c r="C140" s="3">
        <v>46063.938935185201</v>
      </c>
      <c r="D140" s="4" t="s">
        <v>33</v>
      </c>
      <c r="E140" s="4"/>
      <c r="F140" s="2">
        <v>46063</v>
      </c>
      <c r="G140" s="4" t="s">
        <v>324</v>
      </c>
      <c r="H140" s="4" t="s">
        <v>331</v>
      </c>
      <c r="J140" s="5" t="s">
        <v>42</v>
      </c>
      <c r="K140" s="5" t="s">
        <v>42</v>
      </c>
      <c r="L140" s="5" t="s">
        <v>42</v>
      </c>
      <c r="M140" s="5" t="s">
        <v>42</v>
      </c>
      <c r="N140" s="5" t="s">
        <v>37</v>
      </c>
      <c r="O140" s="5" t="s">
        <v>37</v>
      </c>
      <c r="P140" s="5" t="s">
        <v>56</v>
      </c>
      <c r="Q140" s="5" t="s">
        <v>44</v>
      </c>
      <c r="R140" s="5" t="s">
        <v>81</v>
      </c>
      <c r="S140" s="5" t="s">
        <v>53</v>
      </c>
      <c r="T140" s="5" t="s">
        <v>39</v>
      </c>
      <c r="U140" s="5" t="s">
        <v>39</v>
      </c>
      <c r="V140" s="5" t="s">
        <v>43</v>
      </c>
      <c r="W140" s="5" t="s">
        <v>53</v>
      </c>
      <c r="X140" s="5" t="s">
        <v>244</v>
      </c>
      <c r="Y140" s="5" t="s">
        <v>38</v>
      </c>
      <c r="Z140" s="5" t="s">
        <v>366</v>
      </c>
      <c r="AA140" s="5"/>
      <c r="AB140" s="5" t="s">
        <v>42</v>
      </c>
      <c r="AC140" s="5"/>
      <c r="AD140" s="5" t="s">
        <v>42</v>
      </c>
      <c r="AE140" s="5" t="s">
        <v>42</v>
      </c>
      <c r="AF140" s="5" t="s">
        <v>42</v>
      </c>
      <c r="AG140" s="17" t="s">
        <v>367</v>
      </c>
    </row>
    <row r="141" spans="1:33" hidden="1">
      <c r="A141">
        <v>140</v>
      </c>
      <c r="B141" s="3">
        <v>46063.939363425903</v>
      </c>
      <c r="C141" s="3">
        <v>46063.946273148104</v>
      </c>
      <c r="D141" s="4" t="s">
        <v>33</v>
      </c>
      <c r="E141" s="4"/>
      <c r="F141" s="2">
        <v>46063</v>
      </c>
      <c r="G141" s="4" t="s">
        <v>105</v>
      </c>
      <c r="H141" s="4" t="s">
        <v>117</v>
      </c>
      <c r="J141" s="5" t="s">
        <v>188</v>
      </c>
      <c r="K141" s="5" t="s">
        <v>85</v>
      </c>
      <c r="L141" s="5" t="s">
        <v>42</v>
      </c>
      <c r="M141" s="5" t="s">
        <v>42</v>
      </c>
      <c r="N141" s="5" t="s">
        <v>119</v>
      </c>
      <c r="O141" s="5" t="s">
        <v>120</v>
      </c>
      <c r="P141" s="5" t="s">
        <v>42</v>
      </c>
      <c r="Q141" s="5" t="s">
        <v>42</v>
      </c>
      <c r="R141" s="5" t="s">
        <v>111</v>
      </c>
      <c r="S141" s="5" t="s">
        <v>122</v>
      </c>
      <c r="T141" s="5" t="s">
        <v>42</v>
      </c>
      <c r="U141" s="5" t="s">
        <v>42</v>
      </c>
      <c r="V141" s="5" t="s">
        <v>42</v>
      </c>
      <c r="W141" s="5" t="s">
        <v>42</v>
      </c>
      <c r="X141" s="5" t="s">
        <v>42</v>
      </c>
      <c r="Y141" s="5" t="s">
        <v>42</v>
      </c>
      <c r="Z141" s="5" t="s">
        <v>44</v>
      </c>
      <c r="AA141" s="5"/>
      <c r="AB141" s="5" t="s">
        <v>91</v>
      </c>
      <c r="AC141" s="5"/>
      <c r="AD141" s="5" t="s">
        <v>90</v>
      </c>
      <c r="AE141" s="5" t="s">
        <v>46</v>
      </c>
      <c r="AF141" s="5" t="s">
        <v>42</v>
      </c>
      <c r="AG141" s="17" t="s">
        <v>42</v>
      </c>
    </row>
    <row r="142" spans="1:33" hidden="1">
      <c r="A142">
        <v>141</v>
      </c>
      <c r="B142" s="3">
        <v>46064.3500810185</v>
      </c>
      <c r="C142" s="3">
        <v>46064.353692129604</v>
      </c>
      <c r="D142" s="4" t="s">
        <v>33</v>
      </c>
      <c r="E142" s="4"/>
      <c r="F142" s="2">
        <v>46063</v>
      </c>
      <c r="G142" s="4" t="s">
        <v>347</v>
      </c>
      <c r="H142" s="4" t="s">
        <v>350</v>
      </c>
      <c r="J142" s="5" t="s">
        <v>220</v>
      </c>
      <c r="K142" s="5" t="s">
        <v>179</v>
      </c>
      <c r="L142" s="5" t="s">
        <v>39</v>
      </c>
      <c r="M142" s="5" t="s">
        <v>88</v>
      </c>
      <c r="N142" s="5" t="s">
        <v>203</v>
      </c>
      <c r="O142" s="5" t="s">
        <v>351</v>
      </c>
      <c r="P142" s="5" t="s">
        <v>47</v>
      </c>
      <c r="Q142" s="5" t="s">
        <v>47</v>
      </c>
      <c r="R142" s="5" t="s">
        <v>53</v>
      </c>
      <c r="S142" s="5" t="s">
        <v>53</v>
      </c>
      <c r="T142" s="5" t="s">
        <v>47</v>
      </c>
      <c r="U142" s="5" t="s">
        <v>47</v>
      </c>
      <c r="V142" s="5" t="s">
        <v>39</v>
      </c>
      <c r="W142" s="5" t="s">
        <v>36</v>
      </c>
      <c r="X142" s="5" t="s">
        <v>84</v>
      </c>
      <c r="Y142" s="5" t="s">
        <v>47</v>
      </c>
      <c r="Z142" s="5" t="s">
        <v>61</v>
      </c>
      <c r="AA142" s="5"/>
      <c r="AB142" s="5" t="s">
        <v>48</v>
      </c>
      <c r="AC142" s="5"/>
      <c r="AD142" s="5" t="s">
        <v>53</v>
      </c>
      <c r="AE142" s="5" t="s">
        <v>47</v>
      </c>
      <c r="AF142" s="5" t="s">
        <v>47</v>
      </c>
      <c r="AG142" s="17" t="s">
        <v>368</v>
      </c>
    </row>
    <row r="143" spans="1:33" ht="259.5" hidden="1">
      <c r="A143">
        <v>142</v>
      </c>
      <c r="B143" s="3">
        <v>46064.384259259299</v>
      </c>
      <c r="C143" s="3">
        <v>46064.387905092597</v>
      </c>
      <c r="D143" s="4" t="s">
        <v>33</v>
      </c>
      <c r="E143" s="4"/>
      <c r="F143" s="2">
        <v>46059</v>
      </c>
      <c r="G143" s="4" t="s">
        <v>141</v>
      </c>
      <c r="H143" s="4" t="s">
        <v>201</v>
      </c>
      <c r="J143" s="5" t="s">
        <v>42</v>
      </c>
      <c r="K143" s="5" t="s">
        <v>42</v>
      </c>
      <c r="L143" s="5" t="s">
        <v>42</v>
      </c>
      <c r="M143" s="5" t="s">
        <v>42</v>
      </c>
      <c r="N143" s="5" t="s">
        <v>118</v>
      </c>
      <c r="O143" s="5" t="s">
        <v>118</v>
      </c>
      <c r="P143" s="5" t="s">
        <v>42</v>
      </c>
      <c r="Q143" s="5" t="s">
        <v>42</v>
      </c>
      <c r="R143" s="5" t="s">
        <v>222</v>
      </c>
      <c r="S143" s="5" t="s">
        <v>129</v>
      </c>
      <c r="T143" s="5" t="s">
        <v>42</v>
      </c>
      <c r="U143" s="5" t="s">
        <v>42</v>
      </c>
      <c r="V143" s="5" t="s">
        <v>42</v>
      </c>
      <c r="W143" s="5" t="s">
        <v>42</v>
      </c>
      <c r="X143" s="5" t="s">
        <v>47</v>
      </c>
      <c r="Y143" s="5" t="s">
        <v>47</v>
      </c>
      <c r="Z143" s="5" t="s">
        <v>39</v>
      </c>
      <c r="AA143" s="5"/>
      <c r="AB143" s="5" t="s">
        <v>58</v>
      </c>
      <c r="AC143" s="5"/>
      <c r="AD143" s="5" t="s">
        <v>47</v>
      </c>
      <c r="AE143" s="5" t="s">
        <v>81</v>
      </c>
      <c r="AF143" s="5" t="s">
        <v>47</v>
      </c>
      <c r="AG143" s="17" t="s">
        <v>369</v>
      </c>
    </row>
    <row r="144" spans="1:33" ht="409.6" hidden="1">
      <c r="A144">
        <v>143</v>
      </c>
      <c r="B144" s="3">
        <v>46064.392581018503</v>
      </c>
      <c r="C144" s="3">
        <v>46064.3928703704</v>
      </c>
      <c r="D144" s="4" t="s">
        <v>33</v>
      </c>
      <c r="E144" s="4"/>
      <c r="F144" s="2">
        <v>46059</v>
      </c>
      <c r="G144" s="4" t="s">
        <v>141</v>
      </c>
      <c r="H144" s="4" t="s">
        <v>144</v>
      </c>
      <c r="J144" s="5" t="s">
        <v>243</v>
      </c>
      <c r="K144" s="5" t="s">
        <v>145</v>
      </c>
      <c r="L144" s="5" t="s">
        <v>53</v>
      </c>
      <c r="M144" s="5" t="s">
        <v>98</v>
      </c>
      <c r="N144" s="5" t="s">
        <v>370</v>
      </c>
      <c r="O144" s="5" t="s">
        <v>146</v>
      </c>
      <c r="P144" s="5" t="s">
        <v>57</v>
      </c>
      <c r="Q144" s="5" t="s">
        <v>57</v>
      </c>
      <c r="R144" s="5" t="s">
        <v>222</v>
      </c>
      <c r="S144" s="5" t="s">
        <v>112</v>
      </c>
      <c r="T144" s="5" t="s">
        <v>39</v>
      </c>
      <c r="U144" s="5" t="s">
        <v>76</v>
      </c>
      <c r="V144" s="5" t="s">
        <v>85</v>
      </c>
      <c r="W144" s="5" t="s">
        <v>148</v>
      </c>
      <c r="X144" s="5" t="s">
        <v>74</v>
      </c>
      <c r="Y144" s="5" t="s">
        <v>46</v>
      </c>
      <c r="Z144" s="5" t="s">
        <v>47</v>
      </c>
      <c r="AA144" s="5"/>
      <c r="AB144" s="5" t="s">
        <v>46</v>
      </c>
      <c r="AC144" s="5"/>
      <c r="AD144" s="5" t="s">
        <v>81</v>
      </c>
      <c r="AE144" s="5" t="s">
        <v>46</v>
      </c>
      <c r="AF144" s="5" t="s">
        <v>38</v>
      </c>
      <c r="AG144" s="17" t="s">
        <v>371</v>
      </c>
    </row>
    <row r="145" spans="1:33" ht="244.5" hidden="1">
      <c r="A145">
        <v>144</v>
      </c>
      <c r="B145" s="3">
        <v>46064.394259259301</v>
      </c>
      <c r="C145" s="3">
        <v>46064.396840277797</v>
      </c>
      <c r="D145" s="4" t="s">
        <v>33</v>
      </c>
      <c r="E145" s="4"/>
      <c r="F145" s="2">
        <v>46062</v>
      </c>
      <c r="G145" s="4" t="s">
        <v>141</v>
      </c>
      <c r="H145" s="4" t="s">
        <v>144</v>
      </c>
      <c r="J145" s="5" t="s">
        <v>61</v>
      </c>
      <c r="K145" s="5" t="s">
        <v>145</v>
      </c>
      <c r="L145" s="5" t="s">
        <v>53</v>
      </c>
      <c r="M145" s="5" t="s">
        <v>98</v>
      </c>
      <c r="N145" s="5" t="s">
        <v>211</v>
      </c>
      <c r="O145" s="5" t="s">
        <v>146</v>
      </c>
      <c r="P145" s="5" t="s">
        <v>57</v>
      </c>
      <c r="Q145" s="5" t="s">
        <v>57</v>
      </c>
      <c r="R145" s="5" t="s">
        <v>132</v>
      </c>
      <c r="S145" s="5" t="s">
        <v>112</v>
      </c>
      <c r="T145" s="5" t="s">
        <v>90</v>
      </c>
      <c r="U145" s="5" t="s">
        <v>76</v>
      </c>
      <c r="V145" s="5" t="s">
        <v>85</v>
      </c>
      <c r="W145" s="5" t="s">
        <v>148</v>
      </c>
      <c r="X145" s="5" t="s">
        <v>58</v>
      </c>
      <c r="Y145" s="5" t="s">
        <v>46</v>
      </c>
      <c r="Z145" s="5" t="s">
        <v>38</v>
      </c>
      <c r="AA145" s="5"/>
      <c r="AB145" s="5" t="s">
        <v>81</v>
      </c>
      <c r="AC145" s="5"/>
      <c r="AD145" s="5" t="s">
        <v>39</v>
      </c>
      <c r="AE145" s="5" t="s">
        <v>81</v>
      </c>
      <c r="AF145" s="5" t="s">
        <v>38</v>
      </c>
      <c r="AG145" s="17" t="s">
        <v>372</v>
      </c>
    </row>
    <row r="146" spans="1:33" ht="91.5" hidden="1">
      <c r="A146">
        <v>145</v>
      </c>
      <c r="B146" s="3">
        <v>46064.387048611097</v>
      </c>
      <c r="C146" s="3">
        <v>46064.398553240702</v>
      </c>
      <c r="D146" s="4" t="s">
        <v>33</v>
      </c>
      <c r="E146" s="4"/>
      <c r="F146" s="2">
        <v>46064</v>
      </c>
      <c r="G146" s="4" t="s">
        <v>314</v>
      </c>
      <c r="H146" s="4" t="s">
        <v>315</v>
      </c>
      <c r="J146" s="5" t="s">
        <v>42</v>
      </c>
      <c r="K146" s="5" t="s">
        <v>42</v>
      </c>
      <c r="L146" s="5" t="s">
        <v>42</v>
      </c>
      <c r="M146" s="5" t="s">
        <v>42</v>
      </c>
      <c r="N146" s="5" t="s">
        <v>195</v>
      </c>
      <c r="O146" s="5" t="s">
        <v>195</v>
      </c>
      <c r="P146" s="5" t="s">
        <v>42</v>
      </c>
      <c r="Q146" s="5" t="s">
        <v>42</v>
      </c>
      <c r="R146" s="5" t="s">
        <v>43</v>
      </c>
      <c r="S146" s="5" t="s">
        <v>58</v>
      </c>
      <c r="T146" s="5" t="s">
        <v>42</v>
      </c>
      <c r="U146" s="5" t="s">
        <v>42</v>
      </c>
      <c r="V146" s="5" t="s">
        <v>42</v>
      </c>
      <c r="W146" s="5" t="s">
        <v>42</v>
      </c>
      <c r="X146" s="5" t="s">
        <v>42</v>
      </c>
      <c r="Y146" s="5" t="s">
        <v>42</v>
      </c>
      <c r="Z146" s="5" t="s">
        <v>42</v>
      </c>
      <c r="AA146" s="5"/>
      <c r="AB146" s="5" t="s">
        <v>42</v>
      </c>
      <c r="AC146" s="5"/>
      <c r="AD146" s="5" t="s">
        <v>46</v>
      </c>
      <c r="AE146" s="5" t="s">
        <v>38</v>
      </c>
      <c r="AF146" s="5" t="s">
        <v>47</v>
      </c>
      <c r="AG146" s="17" t="s">
        <v>373</v>
      </c>
    </row>
    <row r="147" spans="1:33" ht="366" hidden="1">
      <c r="A147">
        <v>146</v>
      </c>
      <c r="B147" s="3">
        <v>46064.397546296299</v>
      </c>
      <c r="C147" s="3">
        <v>46064.4007291667</v>
      </c>
      <c r="D147" s="4" t="s">
        <v>33</v>
      </c>
      <c r="E147" s="4"/>
      <c r="F147" s="2">
        <v>46063</v>
      </c>
      <c r="G147" s="4" t="s">
        <v>141</v>
      </c>
      <c r="H147" s="4" t="s">
        <v>144</v>
      </c>
      <c r="J147" s="5" t="s">
        <v>148</v>
      </c>
      <c r="K147" s="5" t="s">
        <v>145</v>
      </c>
      <c r="L147" s="5" t="s">
        <v>56</v>
      </c>
      <c r="M147" s="5" t="s">
        <v>98</v>
      </c>
      <c r="N147" s="5" t="s">
        <v>55</v>
      </c>
      <c r="O147" s="5" t="s">
        <v>146</v>
      </c>
      <c r="P147" s="5" t="s">
        <v>57</v>
      </c>
      <c r="Q147" s="5" t="s">
        <v>57</v>
      </c>
      <c r="R147" s="5" t="s">
        <v>59</v>
      </c>
      <c r="S147" s="5" t="s">
        <v>112</v>
      </c>
      <c r="T147" s="5" t="s">
        <v>101</v>
      </c>
      <c r="U147" s="5" t="s">
        <v>76</v>
      </c>
      <c r="V147" s="5" t="s">
        <v>57</v>
      </c>
      <c r="W147" s="5" t="s">
        <v>148</v>
      </c>
      <c r="X147" s="5" t="s">
        <v>58</v>
      </c>
      <c r="Y147" s="5" t="s">
        <v>46</v>
      </c>
      <c r="Z147" s="5" t="s">
        <v>76</v>
      </c>
      <c r="AA147" s="5"/>
      <c r="AB147" s="5" t="s">
        <v>45</v>
      </c>
      <c r="AC147" s="5"/>
      <c r="AD147" s="5" t="s">
        <v>90</v>
      </c>
      <c r="AE147" s="5" t="s">
        <v>39</v>
      </c>
      <c r="AF147" s="5" t="s">
        <v>38</v>
      </c>
      <c r="AG147" s="17" t="s">
        <v>374</v>
      </c>
    </row>
    <row r="148" spans="1:33">
      <c r="A148">
        <v>147</v>
      </c>
      <c r="B148" s="3">
        <v>46064.455208333296</v>
      </c>
      <c r="C148" s="3">
        <v>46064.457731481503</v>
      </c>
      <c r="D148" s="4" t="s">
        <v>33</v>
      </c>
      <c r="E148" s="4"/>
      <c r="F148" s="2">
        <v>46064</v>
      </c>
      <c r="G148" s="4" t="s">
        <v>320</v>
      </c>
      <c r="H148" s="4" t="s">
        <v>321</v>
      </c>
      <c r="J148" s="5" t="s">
        <v>181</v>
      </c>
      <c r="K148" s="5" t="s">
        <v>85</v>
      </c>
      <c r="L148" s="5" t="s">
        <v>56</v>
      </c>
      <c r="M148" s="5" t="s">
        <v>53</v>
      </c>
      <c r="N148" s="5" t="s">
        <v>178</v>
      </c>
      <c r="O148" s="5" t="s">
        <v>178</v>
      </c>
      <c r="P148" s="5" t="s">
        <v>53</v>
      </c>
      <c r="Q148" s="5" t="s">
        <v>53</v>
      </c>
      <c r="R148" s="5" t="s">
        <v>59</v>
      </c>
      <c r="S148" s="5" t="s">
        <v>112</v>
      </c>
      <c r="T148" s="5" t="s">
        <v>101</v>
      </c>
      <c r="U148" s="5" t="s">
        <v>76</v>
      </c>
      <c r="V148" s="5" t="s">
        <v>134</v>
      </c>
      <c r="W148" s="5" t="s">
        <v>134</v>
      </c>
      <c r="X148" s="5" t="s">
        <v>165</v>
      </c>
      <c r="Y148" s="5" t="s">
        <v>39</v>
      </c>
      <c r="Z148" s="5" t="s">
        <v>47</v>
      </c>
      <c r="AA148" s="5"/>
      <c r="AB148" s="5" t="s">
        <v>47</v>
      </c>
      <c r="AC148" s="5"/>
      <c r="AD148" s="5" t="s">
        <v>47</v>
      </c>
      <c r="AE148" s="5" t="s">
        <v>47</v>
      </c>
      <c r="AF148" s="5" t="s">
        <v>47</v>
      </c>
      <c r="AG148" s="17" t="s">
        <v>158</v>
      </c>
    </row>
    <row r="149" spans="1:33" ht="60.75" hidden="1">
      <c r="A149">
        <v>148</v>
      </c>
      <c r="B149" s="3">
        <v>46064.457638888904</v>
      </c>
      <c r="C149" s="3">
        <v>46064.469525462999</v>
      </c>
      <c r="D149" s="4" t="s">
        <v>33</v>
      </c>
      <c r="E149" s="4"/>
      <c r="F149" s="2">
        <v>46064</v>
      </c>
      <c r="G149" s="4" t="s">
        <v>314</v>
      </c>
      <c r="H149" s="4" t="s">
        <v>375</v>
      </c>
      <c r="J149" s="5" t="s">
        <v>42</v>
      </c>
      <c r="K149" s="5" t="s">
        <v>42</v>
      </c>
      <c r="L149" s="5" t="s">
        <v>42</v>
      </c>
      <c r="M149" s="5" t="s">
        <v>42</v>
      </c>
      <c r="N149" s="5" t="s">
        <v>111</v>
      </c>
      <c r="O149" s="5" t="s">
        <v>165</v>
      </c>
      <c r="P149" s="5" t="s">
        <v>42</v>
      </c>
      <c r="Q149" s="5" t="s">
        <v>42</v>
      </c>
      <c r="R149" s="5" t="s">
        <v>76</v>
      </c>
      <c r="S149" s="5" t="s">
        <v>60</v>
      </c>
      <c r="T149" s="5" t="s">
        <v>42</v>
      </c>
      <c r="U149" s="5" t="s">
        <v>42</v>
      </c>
      <c r="V149" s="5" t="s">
        <v>42</v>
      </c>
      <c r="W149" s="5" t="s">
        <v>42</v>
      </c>
      <c r="X149" s="5" t="s">
        <v>42</v>
      </c>
      <c r="Y149" s="5" t="s">
        <v>42</v>
      </c>
      <c r="Z149" s="5" t="s">
        <v>42</v>
      </c>
      <c r="AA149" s="5"/>
      <c r="AB149" s="5" t="s">
        <v>42</v>
      </c>
      <c r="AC149" s="5"/>
      <c r="AD149" s="5" t="s">
        <v>42</v>
      </c>
      <c r="AE149" s="5" t="s">
        <v>42</v>
      </c>
      <c r="AF149" s="5" t="s">
        <v>47</v>
      </c>
      <c r="AG149" s="17" t="s">
        <v>376</v>
      </c>
    </row>
    <row r="150" spans="1:33" ht="60.75" hidden="1">
      <c r="A150">
        <v>149</v>
      </c>
      <c r="B150" s="3">
        <v>46064.495069444398</v>
      </c>
      <c r="C150" s="3">
        <v>46064.496145833298</v>
      </c>
      <c r="D150" s="4" t="s">
        <v>33</v>
      </c>
      <c r="E150" s="4"/>
      <c r="F150" s="2">
        <v>46064</v>
      </c>
      <c r="G150" s="4" t="s">
        <v>34</v>
      </c>
      <c r="H150" s="4" t="s">
        <v>35</v>
      </c>
      <c r="J150" s="5" t="s">
        <v>85</v>
      </c>
      <c r="K150" s="5" t="s">
        <v>37</v>
      </c>
      <c r="L150" s="5" t="s">
        <v>47</v>
      </c>
      <c r="M150" s="5" t="s">
        <v>39</v>
      </c>
      <c r="N150" s="5" t="s">
        <v>41</v>
      </c>
      <c r="O150" s="5" t="s">
        <v>41</v>
      </c>
      <c r="P150" s="5" t="s">
        <v>42</v>
      </c>
      <c r="Q150" s="5" t="s">
        <v>42</v>
      </c>
      <c r="R150" s="5" t="s">
        <v>88</v>
      </c>
      <c r="S150" s="5" t="s">
        <v>43</v>
      </c>
      <c r="T150" s="5" t="s">
        <v>42</v>
      </c>
      <c r="U150" s="5" t="s">
        <v>42</v>
      </c>
      <c r="V150" s="5" t="s">
        <v>44</v>
      </c>
      <c r="W150" s="5" t="s">
        <v>44</v>
      </c>
      <c r="X150" s="5" t="s">
        <v>48</v>
      </c>
      <c r="Y150" s="5" t="s">
        <v>47</v>
      </c>
      <c r="Z150" s="5" t="s">
        <v>47</v>
      </c>
      <c r="AA150" s="5"/>
      <c r="AB150" s="5" t="s">
        <v>47</v>
      </c>
      <c r="AC150" s="5"/>
      <c r="AD150" s="5" t="s">
        <v>43</v>
      </c>
      <c r="AE150" s="5" t="s">
        <v>46</v>
      </c>
      <c r="AF150" s="5" t="s">
        <v>47</v>
      </c>
      <c r="AG150" s="17" t="s">
        <v>377</v>
      </c>
    </row>
    <row r="151" spans="1:33" hidden="1">
      <c r="A151">
        <v>150</v>
      </c>
      <c r="B151" s="3">
        <v>46064.497766203698</v>
      </c>
      <c r="C151" s="3">
        <v>46064.4988773148</v>
      </c>
      <c r="D151" s="4" t="s">
        <v>33</v>
      </c>
      <c r="E151" s="4"/>
      <c r="F151" s="2">
        <v>46064</v>
      </c>
      <c r="G151" s="4" t="s">
        <v>34</v>
      </c>
      <c r="H151" s="4" t="s">
        <v>35</v>
      </c>
      <c r="J151" s="5" t="s">
        <v>85</v>
      </c>
      <c r="K151" s="5" t="s">
        <v>37</v>
      </c>
      <c r="L151" s="5" t="s">
        <v>47</v>
      </c>
      <c r="M151" s="5" t="s">
        <v>39</v>
      </c>
      <c r="N151" s="5" t="s">
        <v>41</v>
      </c>
      <c r="O151" s="5" t="s">
        <v>41</v>
      </c>
      <c r="P151" s="5" t="s">
        <v>42</v>
      </c>
      <c r="Q151" s="5" t="s">
        <v>42</v>
      </c>
      <c r="R151" s="5" t="s">
        <v>88</v>
      </c>
      <c r="S151" s="5" t="s">
        <v>43</v>
      </c>
      <c r="T151" s="5" t="s">
        <v>42</v>
      </c>
      <c r="U151" s="5" t="s">
        <v>42</v>
      </c>
      <c r="V151" s="5" t="s">
        <v>44</v>
      </c>
      <c r="W151" s="5" t="s">
        <v>44</v>
      </c>
      <c r="X151" s="5" t="s">
        <v>48</v>
      </c>
      <c r="Y151" s="5" t="s">
        <v>47</v>
      </c>
      <c r="Z151" s="5" t="s">
        <v>47</v>
      </c>
      <c r="AA151" s="5"/>
      <c r="AB151" s="5" t="s">
        <v>47</v>
      </c>
      <c r="AC151" s="5"/>
      <c r="AD151" s="5" t="s">
        <v>43</v>
      </c>
      <c r="AE151" s="5" t="s">
        <v>46</v>
      </c>
      <c r="AF151" s="5" t="s">
        <v>47</v>
      </c>
      <c r="AG151" s="17" t="s">
        <v>162</v>
      </c>
    </row>
    <row r="152" spans="1:33" ht="409.6" hidden="1">
      <c r="A152">
        <v>151</v>
      </c>
      <c r="B152" s="3">
        <v>46064.596944444398</v>
      </c>
      <c r="C152" s="3">
        <v>46064.606134259302</v>
      </c>
      <c r="D152" s="4" t="s">
        <v>33</v>
      </c>
      <c r="E152" s="4"/>
      <c r="F152" s="2">
        <v>46062</v>
      </c>
      <c r="G152" s="4" t="s">
        <v>78</v>
      </c>
      <c r="H152" s="4" t="s">
        <v>79</v>
      </c>
      <c r="J152" s="5" t="s">
        <v>118</v>
      </c>
      <c r="K152" s="5" t="s">
        <v>40</v>
      </c>
      <c r="L152" s="5" t="s">
        <v>39</v>
      </c>
      <c r="M152" s="5" t="s">
        <v>88</v>
      </c>
      <c r="N152" s="5" t="s">
        <v>328</v>
      </c>
      <c r="O152" s="5" t="s">
        <v>83</v>
      </c>
      <c r="P152" s="5" t="s">
        <v>48</v>
      </c>
      <c r="Q152" s="5" t="s">
        <v>57</v>
      </c>
      <c r="R152" s="5" t="s">
        <v>98</v>
      </c>
      <c r="S152" s="5" t="s">
        <v>85</v>
      </c>
      <c r="T152" s="5" t="s">
        <v>90</v>
      </c>
      <c r="U152" s="5" t="s">
        <v>76</v>
      </c>
      <c r="V152" s="5" t="s">
        <v>81</v>
      </c>
      <c r="W152" s="5" t="s">
        <v>44</v>
      </c>
      <c r="X152" s="5" t="s">
        <v>47</v>
      </c>
      <c r="Y152" s="5" t="s">
        <v>47</v>
      </c>
      <c r="Z152" s="5" t="s">
        <v>53</v>
      </c>
      <c r="AA152" s="5"/>
      <c r="AB152" s="5" t="s">
        <v>84</v>
      </c>
      <c r="AC152" s="5"/>
      <c r="AD152" s="5" t="s">
        <v>90</v>
      </c>
      <c r="AE152" s="5" t="s">
        <v>81</v>
      </c>
      <c r="AF152" s="5" t="s">
        <v>47</v>
      </c>
      <c r="AG152" s="17" t="s">
        <v>378</v>
      </c>
    </row>
    <row r="153" spans="1:33" hidden="1">
      <c r="A153">
        <v>152</v>
      </c>
      <c r="B153" s="3">
        <v>46064.613900463002</v>
      </c>
      <c r="C153" s="3">
        <v>46064.618206018502</v>
      </c>
      <c r="D153" s="4" t="s">
        <v>33</v>
      </c>
      <c r="E153" s="4"/>
      <c r="F153" s="2">
        <v>46064</v>
      </c>
      <c r="G153" s="4" t="s">
        <v>150</v>
      </c>
      <c r="H153" s="4" t="s">
        <v>151</v>
      </c>
      <c r="J153" s="5" t="s">
        <v>103</v>
      </c>
      <c r="K153" s="5" t="s">
        <v>152</v>
      </c>
      <c r="L153" s="5" t="s">
        <v>84</v>
      </c>
      <c r="M153" s="5" t="s">
        <v>60</v>
      </c>
      <c r="N153" s="5" t="s">
        <v>177</v>
      </c>
      <c r="O153" s="5" t="s">
        <v>154</v>
      </c>
      <c r="P153" s="5" t="s">
        <v>95</v>
      </c>
      <c r="Q153" s="5" t="s">
        <v>145</v>
      </c>
      <c r="R153" s="5" t="s">
        <v>130</v>
      </c>
      <c r="S153" s="5" t="s">
        <v>156</v>
      </c>
      <c r="T153" s="5" t="s">
        <v>56</v>
      </c>
      <c r="U153" s="5" t="s">
        <v>59</v>
      </c>
      <c r="V153" s="5" t="s">
        <v>100</v>
      </c>
      <c r="W153" s="5" t="s">
        <v>57</v>
      </c>
      <c r="X153" s="5" t="s">
        <v>42</v>
      </c>
      <c r="Y153" s="5" t="s">
        <v>42</v>
      </c>
      <c r="Z153" s="5" t="s">
        <v>157</v>
      </c>
      <c r="AA153" s="5"/>
      <c r="AB153" s="5" t="s">
        <v>131</v>
      </c>
      <c r="AC153" s="5"/>
      <c r="AD153" s="5" t="s">
        <v>42</v>
      </c>
      <c r="AE153" s="5" t="s">
        <v>42</v>
      </c>
      <c r="AF153" s="5" t="s">
        <v>42</v>
      </c>
      <c r="AG153" s="17" t="s">
        <v>158</v>
      </c>
    </row>
    <row r="154" spans="1:33" ht="409.6" hidden="1">
      <c r="A154">
        <v>153</v>
      </c>
      <c r="B154" s="3">
        <v>46064.606203703697</v>
      </c>
      <c r="C154" s="3">
        <v>46064.623981481498</v>
      </c>
      <c r="D154" s="4" t="s">
        <v>33</v>
      </c>
      <c r="E154" s="4"/>
      <c r="F154" s="2">
        <v>46063</v>
      </c>
      <c r="G154" s="4" t="s">
        <v>78</v>
      </c>
      <c r="H154" s="4" t="s">
        <v>79</v>
      </c>
      <c r="J154" s="5" t="s">
        <v>259</v>
      </c>
      <c r="K154" s="5" t="s">
        <v>40</v>
      </c>
      <c r="L154" s="5" t="s">
        <v>76</v>
      </c>
      <c r="M154" s="5" t="s">
        <v>88</v>
      </c>
      <c r="N154" s="5" t="s">
        <v>264</v>
      </c>
      <c r="O154" s="5" t="s">
        <v>83</v>
      </c>
      <c r="P154" s="5" t="s">
        <v>100</v>
      </c>
      <c r="Q154" s="5" t="s">
        <v>57</v>
      </c>
      <c r="R154" s="5" t="s">
        <v>85</v>
      </c>
      <c r="S154" s="5" t="s">
        <v>85</v>
      </c>
      <c r="T154" s="5" t="s">
        <v>81</v>
      </c>
      <c r="U154" s="5" t="s">
        <v>76</v>
      </c>
      <c r="V154" s="5" t="s">
        <v>101</v>
      </c>
      <c r="W154" s="5" t="s">
        <v>44</v>
      </c>
      <c r="X154" s="5" t="s">
        <v>47</v>
      </c>
      <c r="Y154" s="5" t="s">
        <v>47</v>
      </c>
      <c r="Z154" s="5" t="s">
        <v>53</v>
      </c>
      <c r="AA154" s="5"/>
      <c r="AB154" s="5" t="s">
        <v>132</v>
      </c>
      <c r="AC154" s="5"/>
      <c r="AD154" s="5" t="s">
        <v>101</v>
      </c>
      <c r="AE154" s="5" t="s">
        <v>39</v>
      </c>
      <c r="AF154" s="5" t="s">
        <v>47</v>
      </c>
      <c r="AG154" s="17" t="s">
        <v>379</v>
      </c>
    </row>
    <row r="155" spans="1:33" hidden="1">
      <c r="A155">
        <v>154</v>
      </c>
      <c r="B155" s="3">
        <v>46064.626006944403</v>
      </c>
      <c r="C155" s="3">
        <v>46064.626296296301</v>
      </c>
      <c r="D155" s="4" t="s">
        <v>33</v>
      </c>
      <c r="E155" s="4"/>
      <c r="F155" s="2">
        <v>46064</v>
      </c>
      <c r="G155" s="4" t="s">
        <v>150</v>
      </c>
      <c r="H155" s="4" t="s">
        <v>164</v>
      </c>
      <c r="J155" s="5" t="s">
        <v>127</v>
      </c>
      <c r="K155" s="5" t="s">
        <v>165</v>
      </c>
      <c r="L155" s="5" t="s">
        <v>42</v>
      </c>
      <c r="M155" s="5" t="s">
        <v>42</v>
      </c>
      <c r="N155" s="5" t="s">
        <v>166</v>
      </c>
      <c r="O155" s="5" t="s">
        <v>167</v>
      </c>
      <c r="P155" s="5" t="s">
        <v>45</v>
      </c>
      <c r="Q155" s="5" t="s">
        <v>43</v>
      </c>
      <c r="R155" s="5" t="s">
        <v>131</v>
      </c>
      <c r="S155" s="5" t="s">
        <v>168</v>
      </c>
      <c r="T155" s="5" t="s">
        <v>45</v>
      </c>
      <c r="U155" s="5" t="s">
        <v>45</v>
      </c>
      <c r="V155" s="5" t="s">
        <v>42</v>
      </c>
      <c r="W155" s="5" t="s">
        <v>42</v>
      </c>
      <c r="X155" s="5" t="s">
        <v>42</v>
      </c>
      <c r="Y155" s="5" t="s">
        <v>42</v>
      </c>
      <c r="Z155" s="5" t="s">
        <v>88</v>
      </c>
      <c r="AA155" s="5"/>
      <c r="AB155" s="5" t="s">
        <v>57</v>
      </c>
      <c r="AC155" s="5"/>
      <c r="AD155" s="5" t="s">
        <v>38</v>
      </c>
      <c r="AE155" s="5" t="s">
        <v>39</v>
      </c>
      <c r="AF155" s="5" t="s">
        <v>38</v>
      </c>
      <c r="AG155" s="17" t="s">
        <v>158</v>
      </c>
    </row>
    <row r="156" spans="1:33">
      <c r="A156">
        <v>155</v>
      </c>
      <c r="B156" s="3">
        <v>46064.6264814815</v>
      </c>
      <c r="C156" s="3">
        <v>46064.628506944398</v>
      </c>
      <c r="D156" s="4" t="s">
        <v>33</v>
      </c>
      <c r="E156" s="4"/>
      <c r="F156" s="2">
        <v>46064</v>
      </c>
      <c r="G156" s="4" t="s">
        <v>320</v>
      </c>
      <c r="H156" s="4" t="s">
        <v>359</v>
      </c>
      <c r="J156" s="5" t="s">
        <v>42</v>
      </c>
      <c r="K156" s="5" t="s">
        <v>42</v>
      </c>
      <c r="L156" s="5" t="s">
        <v>42</v>
      </c>
      <c r="M156" s="5" t="s">
        <v>42</v>
      </c>
      <c r="N156" s="5" t="s">
        <v>380</v>
      </c>
      <c r="O156" s="5" t="s">
        <v>380</v>
      </c>
      <c r="P156" s="5" t="s">
        <v>42</v>
      </c>
      <c r="Q156" s="5" t="s">
        <v>42</v>
      </c>
      <c r="R156" s="5" t="s">
        <v>48</v>
      </c>
      <c r="S156" s="5" t="s">
        <v>58</v>
      </c>
      <c r="T156" s="5" t="s">
        <v>42</v>
      </c>
      <c r="U156" s="5" t="s">
        <v>42</v>
      </c>
      <c r="V156" s="5" t="s">
        <v>42</v>
      </c>
      <c r="W156" s="5" t="s">
        <v>42</v>
      </c>
      <c r="X156" s="5" t="s">
        <v>42</v>
      </c>
      <c r="Y156" s="5" t="s">
        <v>42</v>
      </c>
      <c r="Z156" s="5" t="s">
        <v>47</v>
      </c>
      <c r="AA156" s="5"/>
      <c r="AB156" s="5" t="s">
        <v>47</v>
      </c>
      <c r="AC156" s="5"/>
      <c r="AD156" s="5" t="s">
        <v>38</v>
      </c>
      <c r="AE156" s="5" t="s">
        <v>46</v>
      </c>
      <c r="AF156" s="5" t="s">
        <v>47</v>
      </c>
      <c r="AG156" s="17" t="s">
        <v>158</v>
      </c>
    </row>
    <row r="157" spans="1:33" ht="409.6" hidden="1">
      <c r="A157">
        <v>156</v>
      </c>
      <c r="B157" s="3">
        <v>46064.624027777798</v>
      </c>
      <c r="C157" s="3">
        <v>46064.635763888902</v>
      </c>
      <c r="D157" s="4" t="s">
        <v>33</v>
      </c>
      <c r="E157" s="4"/>
      <c r="F157" s="2">
        <v>46064</v>
      </c>
      <c r="G157" s="4" t="s">
        <v>78</v>
      </c>
      <c r="H157" s="4" t="s">
        <v>79</v>
      </c>
      <c r="J157" s="5" t="s">
        <v>344</v>
      </c>
      <c r="K157" s="5" t="s">
        <v>40</v>
      </c>
      <c r="L157" s="5" t="s">
        <v>90</v>
      </c>
      <c r="M157" s="5" t="s">
        <v>88</v>
      </c>
      <c r="N157" s="5" t="s">
        <v>381</v>
      </c>
      <c r="O157" s="5" t="s">
        <v>83</v>
      </c>
      <c r="P157" s="5" t="s">
        <v>48</v>
      </c>
      <c r="Q157" s="5" t="s">
        <v>57</v>
      </c>
      <c r="R157" s="5" t="s">
        <v>85</v>
      </c>
      <c r="S157" s="5" t="s">
        <v>85</v>
      </c>
      <c r="T157" s="5" t="s">
        <v>101</v>
      </c>
      <c r="U157" s="5" t="s">
        <v>76</v>
      </c>
      <c r="V157" s="5" t="s">
        <v>101</v>
      </c>
      <c r="W157" s="5" t="s">
        <v>44</v>
      </c>
      <c r="X157" s="5" t="s">
        <v>47</v>
      </c>
      <c r="Y157" s="5" t="s">
        <v>47</v>
      </c>
      <c r="Z157" s="5" t="s">
        <v>36</v>
      </c>
      <c r="AA157" s="5"/>
      <c r="AB157" s="5" t="s">
        <v>85</v>
      </c>
      <c r="AC157" s="5"/>
      <c r="AD157" s="5" t="s">
        <v>76</v>
      </c>
      <c r="AE157" s="5" t="s">
        <v>39</v>
      </c>
      <c r="AF157" s="5" t="s">
        <v>47</v>
      </c>
      <c r="AG157" s="17" t="s">
        <v>382</v>
      </c>
    </row>
    <row r="158" spans="1:33" ht="409.6" hidden="1">
      <c r="A158">
        <v>157</v>
      </c>
      <c r="B158" s="3">
        <v>46064.636006944398</v>
      </c>
      <c r="C158" s="3">
        <v>46064.646793981497</v>
      </c>
      <c r="D158" s="4" t="s">
        <v>33</v>
      </c>
      <c r="E158" s="4"/>
      <c r="F158" s="2">
        <v>46062</v>
      </c>
      <c r="G158" s="4" t="s">
        <v>78</v>
      </c>
      <c r="H158" s="4" t="s">
        <v>99</v>
      </c>
      <c r="J158" s="5" t="s">
        <v>45</v>
      </c>
      <c r="K158" s="5" t="s">
        <v>100</v>
      </c>
      <c r="L158" s="5" t="s">
        <v>91</v>
      </c>
      <c r="M158" s="5" t="s">
        <v>100</v>
      </c>
      <c r="N158" s="5" t="s">
        <v>101</v>
      </c>
      <c r="O158" s="5" t="s">
        <v>101</v>
      </c>
      <c r="P158" s="5" t="s">
        <v>103</v>
      </c>
      <c r="Q158" s="5" t="s">
        <v>103</v>
      </c>
      <c r="R158" s="5" t="s">
        <v>47</v>
      </c>
      <c r="S158" s="5" t="s">
        <v>47</v>
      </c>
      <c r="T158" s="5" t="s">
        <v>98</v>
      </c>
      <c r="U158" s="5" t="s">
        <v>98</v>
      </c>
      <c r="V158" s="5" t="s">
        <v>47</v>
      </c>
      <c r="W158" s="5" t="s">
        <v>47</v>
      </c>
      <c r="X158" s="5" t="s">
        <v>47</v>
      </c>
      <c r="Y158" s="5" t="s">
        <v>47</v>
      </c>
      <c r="Z158" s="5" t="s">
        <v>46</v>
      </c>
      <c r="AA158" s="5"/>
      <c r="AB158" s="5" t="s">
        <v>39</v>
      </c>
      <c r="AC158" s="5"/>
      <c r="AD158" s="5" t="s">
        <v>46</v>
      </c>
      <c r="AE158" s="5" t="s">
        <v>90</v>
      </c>
      <c r="AF158" s="5" t="s">
        <v>47</v>
      </c>
      <c r="AG158" s="17" t="s">
        <v>383</v>
      </c>
    </row>
    <row r="159" spans="1:33" ht="198" hidden="1">
      <c r="A159">
        <v>158</v>
      </c>
      <c r="B159" s="3">
        <v>46064.646874999999</v>
      </c>
      <c r="C159" s="3">
        <v>46064.652928240699</v>
      </c>
      <c r="D159" s="4" t="s">
        <v>33</v>
      </c>
      <c r="E159" s="4"/>
      <c r="F159" s="2">
        <v>46064</v>
      </c>
      <c r="G159" s="4" t="s">
        <v>78</v>
      </c>
      <c r="H159" s="4" t="s">
        <v>99</v>
      </c>
      <c r="J159" s="5" t="s">
        <v>53</v>
      </c>
      <c r="K159" s="5" t="s">
        <v>100</v>
      </c>
      <c r="L159" s="5" t="s">
        <v>91</v>
      </c>
      <c r="M159" s="5" t="s">
        <v>100</v>
      </c>
      <c r="N159" s="5" t="s">
        <v>101</v>
      </c>
      <c r="O159" s="5" t="s">
        <v>101</v>
      </c>
      <c r="P159" s="5" t="s">
        <v>103</v>
      </c>
      <c r="Q159" s="5" t="s">
        <v>103</v>
      </c>
      <c r="R159" s="5" t="s">
        <v>47</v>
      </c>
      <c r="S159" s="5" t="s">
        <v>47</v>
      </c>
      <c r="T159" s="5" t="s">
        <v>98</v>
      </c>
      <c r="U159" s="5" t="s">
        <v>98</v>
      </c>
      <c r="V159" s="5" t="s">
        <v>47</v>
      </c>
      <c r="W159" s="5" t="s">
        <v>47</v>
      </c>
      <c r="X159" s="5" t="s">
        <v>47</v>
      </c>
      <c r="Y159" s="5" t="s">
        <v>47</v>
      </c>
      <c r="Z159" s="5" t="s">
        <v>46</v>
      </c>
      <c r="AA159" s="5"/>
      <c r="AB159" s="5" t="s">
        <v>39</v>
      </c>
      <c r="AC159" s="5"/>
      <c r="AD159" s="5" t="s">
        <v>38</v>
      </c>
      <c r="AE159" s="5" t="s">
        <v>46</v>
      </c>
      <c r="AF159" s="5" t="s">
        <v>47</v>
      </c>
      <c r="AG159" s="17" t="s">
        <v>384</v>
      </c>
    </row>
    <row r="160" spans="1:33" ht="244.5" hidden="1">
      <c r="A160">
        <v>159</v>
      </c>
      <c r="B160" s="3">
        <v>46064.652962963002</v>
      </c>
      <c r="C160" s="3">
        <v>46064.658969907403</v>
      </c>
      <c r="D160" s="4" t="s">
        <v>33</v>
      </c>
      <c r="E160" s="4"/>
      <c r="F160" s="2">
        <v>46063</v>
      </c>
      <c r="G160" s="4" t="s">
        <v>78</v>
      </c>
      <c r="H160" s="4" t="s">
        <v>228</v>
      </c>
      <c r="J160" s="5" t="s">
        <v>60</v>
      </c>
      <c r="K160" s="5" t="s">
        <v>60</v>
      </c>
      <c r="L160" s="5" t="s">
        <v>101</v>
      </c>
      <c r="M160" s="5" t="s">
        <v>101</v>
      </c>
      <c r="N160" s="5" t="s">
        <v>293</v>
      </c>
      <c r="O160" s="5" t="s">
        <v>110</v>
      </c>
      <c r="P160" s="5" t="s">
        <v>90</v>
      </c>
      <c r="Q160" s="5" t="s">
        <v>76</v>
      </c>
      <c r="R160" s="5" t="s">
        <v>61</v>
      </c>
      <c r="S160" s="5" t="s">
        <v>48</v>
      </c>
      <c r="T160" s="5" t="s">
        <v>47</v>
      </c>
      <c r="U160" s="5" t="s">
        <v>47</v>
      </c>
      <c r="V160" s="5" t="s">
        <v>46</v>
      </c>
      <c r="W160" s="5" t="s">
        <v>53</v>
      </c>
      <c r="X160" s="5" t="s">
        <v>47</v>
      </c>
      <c r="Y160" s="5" t="s">
        <v>47</v>
      </c>
      <c r="Z160" s="5" t="s">
        <v>47</v>
      </c>
      <c r="AA160" s="5"/>
      <c r="AB160" s="5" t="s">
        <v>46</v>
      </c>
      <c r="AC160" s="5"/>
      <c r="AD160" s="5" t="s">
        <v>101</v>
      </c>
      <c r="AE160" s="5" t="s">
        <v>81</v>
      </c>
      <c r="AF160" s="5" t="s">
        <v>47</v>
      </c>
      <c r="AG160" s="17" t="s">
        <v>385</v>
      </c>
    </row>
    <row r="161" spans="1:33" hidden="1">
      <c r="A161">
        <v>160</v>
      </c>
      <c r="B161" s="3">
        <v>46064.661921296298</v>
      </c>
      <c r="C161" s="3">
        <v>46064.663692129601</v>
      </c>
      <c r="D161" s="4" t="s">
        <v>33</v>
      </c>
      <c r="E161" s="4"/>
      <c r="F161" s="2">
        <v>46064</v>
      </c>
      <c r="G161" s="4" t="s">
        <v>63</v>
      </c>
      <c r="H161" s="4" t="s">
        <v>64</v>
      </c>
      <c r="J161" s="5" t="s">
        <v>42</v>
      </c>
      <c r="K161" s="5" t="s">
        <v>42</v>
      </c>
      <c r="L161" s="5" t="s">
        <v>42</v>
      </c>
      <c r="M161" s="5" t="s">
        <v>42</v>
      </c>
      <c r="N161" s="5" t="s">
        <v>65</v>
      </c>
      <c r="O161" s="5" t="s">
        <v>65</v>
      </c>
      <c r="P161" s="5" t="s">
        <v>42</v>
      </c>
      <c r="Q161" s="5" t="s">
        <v>42</v>
      </c>
      <c r="R161" s="5" t="s">
        <v>56</v>
      </c>
      <c r="S161" s="5" t="s">
        <v>56</v>
      </c>
      <c r="T161" s="5" t="s">
        <v>42</v>
      </c>
      <c r="U161" s="5" t="s">
        <v>42</v>
      </c>
      <c r="V161" s="5" t="s">
        <v>42</v>
      </c>
      <c r="W161" s="5" t="s">
        <v>42</v>
      </c>
      <c r="X161" s="5" t="s">
        <v>42</v>
      </c>
      <c r="Y161" s="5" t="s">
        <v>42</v>
      </c>
      <c r="Z161" s="5" t="s">
        <v>42</v>
      </c>
      <c r="AA161" s="5"/>
      <c r="AB161" s="5" t="s">
        <v>42</v>
      </c>
      <c r="AC161" s="5"/>
      <c r="AD161" s="5" t="s">
        <v>221</v>
      </c>
      <c r="AE161" s="5" t="s">
        <v>47</v>
      </c>
      <c r="AF161" s="5" t="s">
        <v>42</v>
      </c>
      <c r="AG161" s="17" t="s">
        <v>42</v>
      </c>
    </row>
    <row r="162" spans="1:33" hidden="1">
      <c r="A162">
        <v>161</v>
      </c>
      <c r="B162" s="3">
        <v>46064.667291666701</v>
      </c>
      <c r="C162" s="3">
        <v>46064.667789351799</v>
      </c>
      <c r="D162" s="4" t="s">
        <v>33</v>
      </c>
      <c r="E162" s="4"/>
      <c r="F162" s="2">
        <v>46064</v>
      </c>
      <c r="G162" s="4" t="s">
        <v>63</v>
      </c>
      <c r="H162" s="4" t="s">
        <v>93</v>
      </c>
      <c r="J162" s="5" t="s">
        <v>386</v>
      </c>
      <c r="K162" s="5" t="s">
        <v>95</v>
      </c>
      <c r="L162" s="5" t="s">
        <v>42</v>
      </c>
      <c r="M162" s="5" t="s">
        <v>42</v>
      </c>
      <c r="N162" s="5" t="s">
        <v>244</v>
      </c>
      <c r="O162" s="5" t="s">
        <v>244</v>
      </c>
      <c r="P162" s="5" t="s">
        <v>42</v>
      </c>
      <c r="Q162" s="5" t="s">
        <v>42</v>
      </c>
      <c r="R162" s="5" t="s">
        <v>38</v>
      </c>
      <c r="S162" s="5" t="s">
        <v>53</v>
      </c>
      <c r="T162" s="5" t="s">
        <v>42</v>
      </c>
      <c r="U162" s="5" t="s">
        <v>42</v>
      </c>
      <c r="V162" s="5" t="s">
        <v>42</v>
      </c>
      <c r="W162" s="5" t="s">
        <v>42</v>
      </c>
      <c r="X162" s="5" t="s">
        <v>42</v>
      </c>
      <c r="Y162" s="5" t="s">
        <v>42</v>
      </c>
      <c r="Z162" s="5" t="s">
        <v>88</v>
      </c>
      <c r="AA162" s="5"/>
      <c r="AB162" s="5" t="s">
        <v>75</v>
      </c>
      <c r="AC162" s="5"/>
      <c r="AD162" s="5" t="s">
        <v>38</v>
      </c>
      <c r="AE162" s="5" t="s">
        <v>46</v>
      </c>
      <c r="AF162" s="5" t="s">
        <v>42</v>
      </c>
      <c r="AG162" s="17" t="s">
        <v>42</v>
      </c>
    </row>
    <row r="163" spans="1:33" ht="76.5" hidden="1">
      <c r="A163">
        <v>162</v>
      </c>
      <c r="B163" s="3">
        <v>46064.665763888901</v>
      </c>
      <c r="C163" s="3">
        <v>46064.668703703697</v>
      </c>
      <c r="D163" s="4" t="s">
        <v>33</v>
      </c>
      <c r="E163" s="4"/>
      <c r="F163" s="2">
        <v>46064</v>
      </c>
      <c r="G163" s="4" t="s">
        <v>105</v>
      </c>
      <c r="H163" s="4" t="s">
        <v>117</v>
      </c>
      <c r="J163" s="5" t="s">
        <v>109</v>
      </c>
      <c r="K163" s="5" t="s">
        <v>58</v>
      </c>
      <c r="L163" s="5" t="s">
        <v>38</v>
      </c>
      <c r="M163" s="5" t="s">
        <v>38</v>
      </c>
      <c r="N163" s="5" t="s">
        <v>119</v>
      </c>
      <c r="O163" s="5" t="s">
        <v>120</v>
      </c>
      <c r="P163" s="5" t="s">
        <v>42</v>
      </c>
      <c r="Q163" s="5" t="s">
        <v>42</v>
      </c>
      <c r="R163" s="5" t="s">
        <v>152</v>
      </c>
      <c r="S163" s="5" t="s">
        <v>122</v>
      </c>
      <c r="T163" s="5" t="s">
        <v>42</v>
      </c>
      <c r="U163" s="5" t="s">
        <v>42</v>
      </c>
      <c r="V163" s="5" t="s">
        <v>42</v>
      </c>
      <c r="W163" s="5" t="s">
        <v>42</v>
      </c>
      <c r="X163" s="5" t="s">
        <v>42</v>
      </c>
      <c r="Y163" s="5" t="s">
        <v>42</v>
      </c>
      <c r="Z163" s="5" t="s">
        <v>60</v>
      </c>
      <c r="AA163" s="5"/>
      <c r="AB163" s="5" t="s">
        <v>85</v>
      </c>
      <c r="AC163" s="5"/>
      <c r="AD163" s="5" t="s">
        <v>46</v>
      </c>
      <c r="AE163" s="5" t="s">
        <v>46</v>
      </c>
      <c r="AF163" s="5" t="s">
        <v>42</v>
      </c>
      <c r="AG163" s="17" t="s">
        <v>387</v>
      </c>
    </row>
    <row r="164" spans="1:33" hidden="1">
      <c r="A164">
        <v>163</v>
      </c>
      <c r="B164" s="3">
        <v>46064.707673611098</v>
      </c>
      <c r="C164" s="3">
        <v>46064.710925925901</v>
      </c>
      <c r="D164" s="4" t="s">
        <v>33</v>
      </c>
      <c r="E164" s="4"/>
      <c r="F164" s="2">
        <v>46064</v>
      </c>
      <c r="G164" s="4" t="s">
        <v>66</v>
      </c>
      <c r="H164" s="4" t="s">
        <v>67</v>
      </c>
      <c r="J164" s="5" t="s">
        <v>215</v>
      </c>
      <c r="K164" s="5" t="s">
        <v>69</v>
      </c>
      <c r="L164" s="5" t="s">
        <v>47</v>
      </c>
      <c r="M164" s="5" t="s">
        <v>42</v>
      </c>
      <c r="N164" s="5" t="s">
        <v>362</v>
      </c>
      <c r="O164" s="5" t="s">
        <v>71</v>
      </c>
      <c r="P164" s="5" t="s">
        <v>42</v>
      </c>
      <c r="Q164" s="5" t="s">
        <v>42</v>
      </c>
      <c r="R164" s="5" t="s">
        <v>191</v>
      </c>
      <c r="S164" s="5" t="s">
        <v>73</v>
      </c>
      <c r="T164" s="5" t="s">
        <v>42</v>
      </c>
      <c r="U164" s="5" t="s">
        <v>42</v>
      </c>
      <c r="V164" s="5" t="s">
        <v>85</v>
      </c>
      <c r="W164" s="5" t="s">
        <v>74</v>
      </c>
      <c r="X164" s="5" t="s">
        <v>52</v>
      </c>
      <c r="Y164" s="5" t="s">
        <v>101</v>
      </c>
      <c r="Z164" s="5" t="s">
        <v>181</v>
      </c>
      <c r="AA164" s="5"/>
      <c r="AB164" s="5" t="s">
        <v>160</v>
      </c>
      <c r="AC164" s="5"/>
      <c r="AD164" s="5" t="s">
        <v>56</v>
      </c>
      <c r="AE164" s="5" t="s">
        <v>98</v>
      </c>
      <c r="AF164" s="5" t="s">
        <v>47</v>
      </c>
      <c r="AG164" s="17" t="s">
        <v>42</v>
      </c>
    </row>
    <row r="165" spans="1:33" hidden="1">
      <c r="A165">
        <v>164</v>
      </c>
      <c r="B165" s="3">
        <v>46064.718680555598</v>
      </c>
      <c r="C165" s="3">
        <v>46064.721030092602</v>
      </c>
      <c r="D165" s="4" t="s">
        <v>33</v>
      </c>
      <c r="E165" s="4"/>
      <c r="F165" s="2">
        <v>46064</v>
      </c>
      <c r="G165" s="4" t="s">
        <v>105</v>
      </c>
      <c r="H165" s="4" t="s">
        <v>106</v>
      </c>
      <c r="J165" s="5" t="s">
        <v>230</v>
      </c>
      <c r="K165" s="5" t="s">
        <v>84</v>
      </c>
      <c r="L165" s="5" t="s">
        <v>43</v>
      </c>
      <c r="M165" s="5" t="s">
        <v>44</v>
      </c>
      <c r="N165" s="5" t="s">
        <v>191</v>
      </c>
      <c r="O165" s="5" t="s">
        <v>108</v>
      </c>
      <c r="P165" s="5" t="s">
        <v>155</v>
      </c>
      <c r="Q165" s="5" t="s">
        <v>110</v>
      </c>
      <c r="R165" s="5" t="s">
        <v>148</v>
      </c>
      <c r="S165" s="5" t="s">
        <v>37</v>
      </c>
      <c r="T165" s="5" t="s">
        <v>88</v>
      </c>
      <c r="U165" s="5" t="s">
        <v>44</v>
      </c>
      <c r="V165" s="5" t="s">
        <v>241</v>
      </c>
      <c r="W165" s="5" t="s">
        <v>112</v>
      </c>
      <c r="X165" s="5" t="s">
        <v>37</v>
      </c>
      <c r="Y165" s="5" t="s">
        <v>53</v>
      </c>
      <c r="Z165" s="5" t="s">
        <v>157</v>
      </c>
      <c r="AA165" s="5"/>
      <c r="AB165" s="5" t="s">
        <v>205</v>
      </c>
      <c r="AC165" s="5"/>
      <c r="AD165" s="5" t="s">
        <v>46</v>
      </c>
      <c r="AE165" s="5" t="s">
        <v>38</v>
      </c>
      <c r="AF165" s="5" t="s">
        <v>42</v>
      </c>
      <c r="AG165" s="17" t="s">
        <v>223</v>
      </c>
    </row>
    <row r="166" spans="1:33" hidden="1">
      <c r="A166">
        <v>165</v>
      </c>
      <c r="B166" s="3">
        <v>46064.731458333299</v>
      </c>
      <c r="C166" s="3">
        <v>46064.733819444402</v>
      </c>
      <c r="D166" s="4" t="s">
        <v>33</v>
      </c>
      <c r="E166" s="4"/>
      <c r="F166" s="2">
        <v>46064</v>
      </c>
      <c r="G166" s="4" t="s">
        <v>124</v>
      </c>
      <c r="H166" s="4" t="s">
        <v>125</v>
      </c>
      <c r="J166" s="5" t="s">
        <v>69</v>
      </c>
      <c r="K166" s="5" t="s">
        <v>127</v>
      </c>
      <c r="L166" s="5" t="s">
        <v>81</v>
      </c>
      <c r="M166" s="5" t="s">
        <v>43</v>
      </c>
      <c r="N166" s="5" t="s">
        <v>211</v>
      </c>
      <c r="O166" s="5" t="s">
        <v>128</v>
      </c>
      <c r="P166" s="5" t="s">
        <v>148</v>
      </c>
      <c r="Q166" s="5" t="s">
        <v>129</v>
      </c>
      <c r="R166" s="5" t="s">
        <v>131</v>
      </c>
      <c r="S166" s="5" t="s">
        <v>131</v>
      </c>
      <c r="T166" s="5" t="s">
        <v>76</v>
      </c>
      <c r="U166" s="5" t="s">
        <v>44</v>
      </c>
      <c r="V166" s="5" t="s">
        <v>134</v>
      </c>
      <c r="W166" s="5" t="s">
        <v>111</v>
      </c>
      <c r="X166" s="5" t="s">
        <v>91</v>
      </c>
      <c r="Y166" s="5" t="s">
        <v>45</v>
      </c>
      <c r="Z166" s="5" t="s">
        <v>208</v>
      </c>
      <c r="AA166" s="5"/>
      <c r="AB166" s="5" t="s">
        <v>157</v>
      </c>
      <c r="AC166" s="5"/>
      <c r="AD166" s="5" t="s">
        <v>48</v>
      </c>
      <c r="AE166" s="5" t="s">
        <v>46</v>
      </c>
      <c r="AF166" s="5" t="s">
        <v>208</v>
      </c>
      <c r="AG166" s="17" t="s">
        <v>212</v>
      </c>
    </row>
    <row r="167" spans="1:33" hidden="1">
      <c r="A167">
        <v>166</v>
      </c>
      <c r="B167" s="3">
        <v>46064.7338310185</v>
      </c>
      <c r="C167" s="3">
        <v>46064.734953703701</v>
      </c>
      <c r="D167" s="4" t="s">
        <v>33</v>
      </c>
      <c r="E167" s="4"/>
      <c r="F167" s="2">
        <v>46064</v>
      </c>
      <c r="G167" s="4" t="s">
        <v>124</v>
      </c>
      <c r="H167" s="4" t="s">
        <v>286</v>
      </c>
      <c r="J167" s="5" t="s">
        <v>208</v>
      </c>
      <c r="K167" s="5" t="s">
        <v>208</v>
      </c>
      <c r="L167" s="5" t="s">
        <v>208</v>
      </c>
      <c r="M167" s="5" t="s">
        <v>208</v>
      </c>
      <c r="N167" s="5" t="s">
        <v>75</v>
      </c>
      <c r="O167" s="5" t="s">
        <v>243</v>
      </c>
      <c r="P167" s="5" t="s">
        <v>208</v>
      </c>
      <c r="Q167" s="5" t="s">
        <v>208</v>
      </c>
      <c r="R167" s="5" t="s">
        <v>43</v>
      </c>
      <c r="S167" s="5" t="s">
        <v>61</v>
      </c>
      <c r="T167" s="5" t="s">
        <v>208</v>
      </c>
      <c r="U167" s="5" t="s">
        <v>208</v>
      </c>
      <c r="V167" s="5" t="s">
        <v>208</v>
      </c>
      <c r="W167" s="5" t="s">
        <v>208</v>
      </c>
      <c r="X167" s="5" t="s">
        <v>208</v>
      </c>
      <c r="Y167" s="5" t="s">
        <v>208</v>
      </c>
      <c r="Z167" s="5" t="s">
        <v>208</v>
      </c>
      <c r="AA167" s="5"/>
      <c r="AB167" s="5" t="s">
        <v>38</v>
      </c>
      <c r="AC167" s="5"/>
      <c r="AD167" s="5" t="s">
        <v>208</v>
      </c>
      <c r="AE167" s="5" t="s">
        <v>39</v>
      </c>
      <c r="AF167" s="5" t="s">
        <v>208</v>
      </c>
      <c r="AG167" s="17" t="s">
        <v>212</v>
      </c>
    </row>
    <row r="168" spans="1:33" ht="167.25" hidden="1">
      <c r="A168">
        <v>167</v>
      </c>
      <c r="B168" s="3">
        <v>46064.856377314798</v>
      </c>
      <c r="C168" s="3">
        <v>46064.860254629602</v>
      </c>
      <c r="D168" s="4" t="s">
        <v>33</v>
      </c>
      <c r="E168" s="4"/>
      <c r="F168" s="2">
        <v>46057</v>
      </c>
      <c r="G168" s="4" t="s">
        <v>173</v>
      </c>
      <c r="H168" s="4" t="s">
        <v>180</v>
      </c>
      <c r="J168" s="5" t="s">
        <v>181</v>
      </c>
      <c r="K168" s="5" t="s">
        <v>98</v>
      </c>
      <c r="L168" s="5" t="s">
        <v>42</v>
      </c>
      <c r="M168" s="5" t="s">
        <v>42</v>
      </c>
      <c r="N168" s="5" t="s">
        <v>182</v>
      </c>
      <c r="O168" s="5" t="s">
        <v>183</v>
      </c>
      <c r="P168" s="5" t="s">
        <v>42</v>
      </c>
      <c r="Q168" s="5" t="s">
        <v>42</v>
      </c>
      <c r="R168" s="5" t="s">
        <v>155</v>
      </c>
      <c r="S168" s="5" t="s">
        <v>155</v>
      </c>
      <c r="T168" s="5" t="s">
        <v>42</v>
      </c>
      <c r="U168" s="5" t="s">
        <v>42</v>
      </c>
      <c r="V168" s="5" t="s">
        <v>42</v>
      </c>
      <c r="W168" s="5" t="s">
        <v>42</v>
      </c>
      <c r="X168" s="5" t="s">
        <v>42</v>
      </c>
      <c r="Y168" s="5" t="s">
        <v>42</v>
      </c>
      <c r="Z168" s="5" t="s">
        <v>45</v>
      </c>
      <c r="AA168" s="5"/>
      <c r="AB168" s="5" t="s">
        <v>74</v>
      </c>
      <c r="AC168" s="5"/>
      <c r="AD168" s="5" t="s">
        <v>90</v>
      </c>
      <c r="AE168" s="5" t="s">
        <v>45</v>
      </c>
      <c r="AF168" s="5" t="s">
        <v>47</v>
      </c>
      <c r="AG168" s="17" t="s">
        <v>388</v>
      </c>
    </row>
    <row r="169" spans="1:33" ht="30.75" hidden="1">
      <c r="A169">
        <v>168</v>
      </c>
      <c r="B169" s="3">
        <v>46064.860520833303</v>
      </c>
      <c r="C169" s="3">
        <v>46064.862476851798</v>
      </c>
      <c r="D169" s="4" t="s">
        <v>33</v>
      </c>
      <c r="E169" s="4"/>
      <c r="F169" s="2">
        <v>46062</v>
      </c>
      <c r="G169" s="4" t="s">
        <v>173</v>
      </c>
      <c r="H169" s="4" t="s">
        <v>180</v>
      </c>
      <c r="J169" s="5" t="s">
        <v>94</v>
      </c>
      <c r="K169" s="5" t="s">
        <v>98</v>
      </c>
      <c r="L169" s="5" t="s">
        <v>42</v>
      </c>
      <c r="M169" s="5" t="s">
        <v>42</v>
      </c>
      <c r="N169" s="5" t="s">
        <v>80</v>
      </c>
      <c r="O169" s="5" t="s">
        <v>183</v>
      </c>
      <c r="P169" s="5" t="s">
        <v>42</v>
      </c>
      <c r="Q169" s="5" t="s">
        <v>42</v>
      </c>
      <c r="R169" s="5" t="s">
        <v>155</v>
      </c>
      <c r="S169" s="5" t="s">
        <v>155</v>
      </c>
      <c r="T169" s="5" t="s">
        <v>389</v>
      </c>
      <c r="U169" s="5" t="s">
        <v>42</v>
      </c>
      <c r="V169" s="5" t="s">
        <v>389</v>
      </c>
      <c r="W169" s="5" t="s">
        <v>42</v>
      </c>
      <c r="X169" s="5" t="s">
        <v>42</v>
      </c>
      <c r="Y169" s="5" t="s">
        <v>42</v>
      </c>
      <c r="Z169" s="5" t="s">
        <v>60</v>
      </c>
      <c r="AA169" s="5"/>
      <c r="AB169" s="5" t="s">
        <v>134</v>
      </c>
      <c r="AC169" s="5"/>
      <c r="AD169" s="5" t="s">
        <v>39</v>
      </c>
      <c r="AE169" s="5" t="s">
        <v>53</v>
      </c>
      <c r="AF169" s="5" t="s">
        <v>47</v>
      </c>
      <c r="AG169" s="17" t="s">
        <v>175</v>
      </c>
    </row>
    <row r="170" spans="1:33" ht="91.5" hidden="1">
      <c r="A170">
        <v>169</v>
      </c>
      <c r="B170" s="3">
        <v>46064.862604166701</v>
      </c>
      <c r="C170" s="3">
        <v>46064.864837963003</v>
      </c>
      <c r="D170" s="4" t="s">
        <v>33</v>
      </c>
      <c r="E170" s="4"/>
      <c r="F170" s="2">
        <v>46063</v>
      </c>
      <c r="G170" s="4" t="s">
        <v>173</v>
      </c>
      <c r="H170" s="4" t="s">
        <v>180</v>
      </c>
      <c r="J170" s="5" t="s">
        <v>220</v>
      </c>
      <c r="K170" s="5" t="s">
        <v>98</v>
      </c>
      <c r="L170" s="5" t="s">
        <v>42</v>
      </c>
      <c r="M170" s="5" t="s">
        <v>42</v>
      </c>
      <c r="N170" s="5" t="s">
        <v>259</v>
      </c>
      <c r="O170" s="5" t="s">
        <v>183</v>
      </c>
      <c r="P170" s="5" t="s">
        <v>42</v>
      </c>
      <c r="Q170" s="5" t="s">
        <v>42</v>
      </c>
      <c r="R170" s="5" t="s">
        <v>155</v>
      </c>
      <c r="S170" s="5" t="s">
        <v>155</v>
      </c>
      <c r="T170" s="5" t="s">
        <v>42</v>
      </c>
      <c r="U170" s="5" t="s">
        <v>42</v>
      </c>
      <c r="V170" s="5" t="s">
        <v>42</v>
      </c>
      <c r="W170" s="5" t="s">
        <v>42</v>
      </c>
      <c r="X170" s="5" t="s">
        <v>42</v>
      </c>
      <c r="Y170" s="5" t="s">
        <v>42</v>
      </c>
      <c r="Z170" s="5" t="s">
        <v>61</v>
      </c>
      <c r="AA170" s="5"/>
      <c r="AB170" s="5" t="s">
        <v>59</v>
      </c>
      <c r="AC170" s="5"/>
      <c r="AD170" s="5" t="s">
        <v>46</v>
      </c>
      <c r="AE170" s="5" t="s">
        <v>76</v>
      </c>
      <c r="AF170" s="5" t="s">
        <v>47</v>
      </c>
      <c r="AG170" s="17" t="s">
        <v>390</v>
      </c>
    </row>
    <row r="171" spans="1:33" ht="137.25" hidden="1">
      <c r="A171">
        <v>170</v>
      </c>
      <c r="B171" s="3">
        <v>46064.865196759303</v>
      </c>
      <c r="C171" s="3">
        <v>46064.868564814802</v>
      </c>
      <c r="D171" s="4" t="s">
        <v>33</v>
      </c>
      <c r="E171" s="4"/>
      <c r="F171" s="2">
        <v>46064</v>
      </c>
      <c r="G171" s="4" t="s">
        <v>173</v>
      </c>
      <c r="H171" s="4" t="s">
        <v>180</v>
      </c>
      <c r="J171" s="5" t="s">
        <v>291</v>
      </c>
      <c r="K171" s="5" t="s">
        <v>98</v>
      </c>
      <c r="L171" s="5" t="s">
        <v>42</v>
      </c>
      <c r="M171" s="5" t="s">
        <v>42</v>
      </c>
      <c r="N171" s="5" t="s">
        <v>183</v>
      </c>
      <c r="O171" s="5" t="s">
        <v>183</v>
      </c>
      <c r="P171" s="5" t="s">
        <v>42</v>
      </c>
      <c r="Q171" s="5" t="s">
        <v>42</v>
      </c>
      <c r="R171" s="5" t="s">
        <v>155</v>
      </c>
      <c r="S171" s="5" t="s">
        <v>155</v>
      </c>
      <c r="T171" s="5" t="s">
        <v>42</v>
      </c>
      <c r="U171" s="5" t="s">
        <v>42</v>
      </c>
      <c r="V171" s="5" t="s">
        <v>42</v>
      </c>
      <c r="W171" s="5" t="s">
        <v>42</v>
      </c>
      <c r="X171" s="5" t="s">
        <v>42</v>
      </c>
      <c r="Y171" s="5" t="s">
        <v>42</v>
      </c>
      <c r="Z171" s="5" t="s">
        <v>43</v>
      </c>
      <c r="AA171" s="5"/>
      <c r="AB171" s="5" t="s">
        <v>205</v>
      </c>
      <c r="AC171" s="5"/>
      <c r="AD171" s="5" t="s">
        <v>38</v>
      </c>
      <c r="AE171" s="5" t="s">
        <v>76</v>
      </c>
      <c r="AF171" s="5" t="s">
        <v>47</v>
      </c>
      <c r="AG171" s="17" t="s">
        <v>391</v>
      </c>
    </row>
    <row r="172" spans="1:33" ht="321" hidden="1">
      <c r="A172">
        <v>171</v>
      </c>
      <c r="B172" s="3">
        <v>46064.8688078704</v>
      </c>
      <c r="C172" s="3">
        <v>46064.901979166701</v>
      </c>
      <c r="D172" s="4" t="s">
        <v>33</v>
      </c>
      <c r="E172" s="4"/>
      <c r="F172" s="2">
        <v>46064</v>
      </c>
      <c r="G172" s="4" t="s">
        <v>173</v>
      </c>
      <c r="H172" s="4" t="s">
        <v>180</v>
      </c>
      <c r="J172" s="5" t="s">
        <v>392</v>
      </c>
      <c r="K172" s="5" t="s">
        <v>122</v>
      </c>
      <c r="L172" s="5" t="s">
        <v>39</v>
      </c>
      <c r="M172" s="5" t="s">
        <v>44</v>
      </c>
      <c r="N172" s="5" t="s">
        <v>185</v>
      </c>
      <c r="O172" s="5" t="s">
        <v>178</v>
      </c>
      <c r="P172" s="5" t="s">
        <v>42</v>
      </c>
      <c r="Q172" s="5" t="s">
        <v>42</v>
      </c>
      <c r="R172" s="5" t="s">
        <v>98</v>
      </c>
      <c r="S172" s="5" t="s">
        <v>85</v>
      </c>
      <c r="T172" s="5" t="s">
        <v>42</v>
      </c>
      <c r="U172" s="5" t="s">
        <v>42</v>
      </c>
      <c r="V172" s="5" t="s">
        <v>172</v>
      </c>
      <c r="W172" s="5" t="s">
        <v>179</v>
      </c>
      <c r="X172" s="5" t="s">
        <v>75</v>
      </c>
      <c r="Y172" s="5" t="s">
        <v>45</v>
      </c>
      <c r="Z172" s="5" t="s">
        <v>90</v>
      </c>
      <c r="AA172" s="5"/>
      <c r="AB172" s="5" t="s">
        <v>100</v>
      </c>
      <c r="AC172" s="5"/>
      <c r="AD172" s="5" t="s">
        <v>44</v>
      </c>
      <c r="AE172" s="5" t="s">
        <v>38</v>
      </c>
      <c r="AF172" s="5" t="s">
        <v>47</v>
      </c>
      <c r="AG172" s="17" t="s">
        <v>393</v>
      </c>
    </row>
    <row r="173" spans="1:33" ht="30.75" hidden="1">
      <c r="A173">
        <v>172</v>
      </c>
      <c r="B173" s="3">
        <v>46064.902083333298</v>
      </c>
      <c r="C173" s="3">
        <v>46064.905613425901</v>
      </c>
      <c r="D173" s="4" t="s">
        <v>33</v>
      </c>
      <c r="E173" s="4"/>
      <c r="F173" s="2">
        <v>46062</v>
      </c>
      <c r="G173" s="4" t="s">
        <v>173</v>
      </c>
      <c r="H173" s="4" t="s">
        <v>176</v>
      </c>
      <c r="J173" s="5" t="s">
        <v>394</v>
      </c>
      <c r="K173" s="5" t="s">
        <v>122</v>
      </c>
      <c r="L173" s="5" t="s">
        <v>53</v>
      </c>
      <c r="M173" s="5" t="s">
        <v>44</v>
      </c>
      <c r="N173" s="5" t="s">
        <v>185</v>
      </c>
      <c r="O173" s="5" t="s">
        <v>178</v>
      </c>
      <c r="P173" s="5" t="s">
        <v>42</v>
      </c>
      <c r="Q173" s="5" t="s">
        <v>42</v>
      </c>
      <c r="R173" s="5" t="s">
        <v>85</v>
      </c>
      <c r="S173" s="5" t="s">
        <v>85</v>
      </c>
      <c r="T173" s="5" t="s">
        <v>42</v>
      </c>
      <c r="U173" s="5" t="s">
        <v>42</v>
      </c>
      <c r="V173" s="5" t="s">
        <v>115</v>
      </c>
      <c r="W173" s="5" t="s">
        <v>115</v>
      </c>
      <c r="X173" s="5" t="s">
        <v>241</v>
      </c>
      <c r="Y173" s="5" t="s">
        <v>39</v>
      </c>
      <c r="Z173" s="5" t="s">
        <v>81</v>
      </c>
      <c r="AA173" s="5"/>
      <c r="AB173" s="5" t="s">
        <v>56</v>
      </c>
      <c r="AC173" s="5"/>
      <c r="AD173" s="5" t="s">
        <v>88</v>
      </c>
      <c r="AE173" s="5" t="s">
        <v>38</v>
      </c>
      <c r="AF173" s="5" t="s">
        <v>47</v>
      </c>
      <c r="AG173" s="17" t="s">
        <v>175</v>
      </c>
    </row>
    <row r="174" spans="1:33" ht="30.75" hidden="1">
      <c r="A174">
        <v>173</v>
      </c>
      <c r="B174" s="3">
        <v>46064.905960648102</v>
      </c>
      <c r="C174" s="3">
        <v>46064.9075115741</v>
      </c>
      <c r="D174" s="4" t="s">
        <v>33</v>
      </c>
      <c r="E174" s="4"/>
      <c r="F174" s="2">
        <v>46063</v>
      </c>
      <c r="G174" s="4" t="s">
        <v>173</v>
      </c>
      <c r="H174" s="4" t="s">
        <v>174</v>
      </c>
      <c r="J174" s="5" t="s">
        <v>42</v>
      </c>
      <c r="K174" s="5" t="s">
        <v>42</v>
      </c>
      <c r="L174" s="5" t="s">
        <v>98</v>
      </c>
      <c r="M174" s="5" t="s">
        <v>91</v>
      </c>
      <c r="N174" s="5" t="s">
        <v>42</v>
      </c>
      <c r="O174" s="5" t="s">
        <v>42</v>
      </c>
      <c r="P174" s="5" t="s">
        <v>94</v>
      </c>
      <c r="Q174" s="5" t="s">
        <v>160</v>
      </c>
      <c r="R174" s="5" t="s">
        <v>42</v>
      </c>
      <c r="S174" s="5" t="s">
        <v>42</v>
      </c>
      <c r="T174" s="5" t="s">
        <v>101</v>
      </c>
      <c r="U174" s="5" t="s">
        <v>76</v>
      </c>
      <c r="V174" s="5" t="s">
        <v>42</v>
      </c>
      <c r="W174" s="5" t="s">
        <v>42</v>
      </c>
      <c r="X174" s="5" t="s">
        <v>42</v>
      </c>
      <c r="Y174" s="5" t="s">
        <v>42</v>
      </c>
      <c r="Z174" s="5" t="s">
        <v>39</v>
      </c>
      <c r="AA174" s="5"/>
      <c r="AB174" s="5" t="s">
        <v>39</v>
      </c>
      <c r="AC174" s="5"/>
      <c r="AD174" s="5" t="s">
        <v>47</v>
      </c>
      <c r="AE174" s="5" t="s">
        <v>47</v>
      </c>
      <c r="AF174" s="5" t="s">
        <v>47</v>
      </c>
      <c r="AG174" s="17" t="s">
        <v>175</v>
      </c>
    </row>
    <row r="175" spans="1:33" ht="409.6" hidden="1">
      <c r="A175">
        <v>174</v>
      </c>
      <c r="B175" s="3">
        <v>46065.361296296302</v>
      </c>
      <c r="C175" s="3">
        <v>46065.366365740701</v>
      </c>
      <c r="D175" s="4" t="s">
        <v>33</v>
      </c>
      <c r="E175" s="4"/>
      <c r="F175" s="2">
        <v>46062</v>
      </c>
      <c r="G175" s="4" t="s">
        <v>141</v>
      </c>
      <c r="H175" s="4" t="s">
        <v>201</v>
      </c>
      <c r="J175" s="5" t="s">
        <v>42</v>
      </c>
      <c r="K175" s="5" t="s">
        <v>42</v>
      </c>
      <c r="L175" s="5" t="s">
        <v>42</v>
      </c>
      <c r="M175" s="5" t="s">
        <v>42</v>
      </c>
      <c r="N175" s="5" t="s">
        <v>118</v>
      </c>
      <c r="O175" s="5" t="s">
        <v>118</v>
      </c>
      <c r="P175" s="5" t="s">
        <v>42</v>
      </c>
      <c r="Q175" s="5" t="s">
        <v>42</v>
      </c>
      <c r="R175" s="5" t="s">
        <v>129</v>
      </c>
      <c r="S175" s="5" t="s">
        <v>129</v>
      </c>
      <c r="T175" s="5" t="s">
        <v>42</v>
      </c>
      <c r="U175" s="5" t="s">
        <v>42</v>
      </c>
      <c r="V175" s="5" t="s">
        <v>42</v>
      </c>
      <c r="W175" s="5" t="s">
        <v>42</v>
      </c>
      <c r="X175" s="5" t="s">
        <v>42</v>
      </c>
      <c r="Y175" s="5" t="s">
        <v>42</v>
      </c>
      <c r="Z175" s="5" t="s">
        <v>90</v>
      </c>
      <c r="AA175" s="5"/>
      <c r="AB175" s="5" t="s">
        <v>48</v>
      </c>
      <c r="AC175" s="5"/>
      <c r="AD175" s="5" t="s">
        <v>47</v>
      </c>
      <c r="AE175" s="5" t="s">
        <v>81</v>
      </c>
      <c r="AF175" s="5" t="s">
        <v>47</v>
      </c>
      <c r="AG175" s="17" t="s">
        <v>395</v>
      </c>
    </row>
    <row r="176" spans="1:33" ht="409.6" hidden="1">
      <c r="A176">
        <v>175</v>
      </c>
      <c r="B176" s="3">
        <v>46065.407222222202</v>
      </c>
      <c r="C176" s="3">
        <v>46065.409189814804</v>
      </c>
      <c r="D176" s="4" t="s">
        <v>33</v>
      </c>
      <c r="E176" s="4"/>
      <c r="F176" s="2">
        <v>46063</v>
      </c>
      <c r="G176" s="4" t="s">
        <v>141</v>
      </c>
      <c r="H176" s="4" t="s">
        <v>201</v>
      </c>
      <c r="J176" s="5" t="s">
        <v>42</v>
      </c>
      <c r="K176" s="5" t="s">
        <v>42</v>
      </c>
      <c r="L176" s="5" t="s">
        <v>42</v>
      </c>
      <c r="M176" s="5" t="s">
        <v>42</v>
      </c>
      <c r="N176" s="5" t="s">
        <v>118</v>
      </c>
      <c r="O176" s="5" t="s">
        <v>118</v>
      </c>
      <c r="P176" s="5" t="s">
        <v>42</v>
      </c>
      <c r="Q176" s="5" t="s">
        <v>42</v>
      </c>
      <c r="R176" s="5" t="s">
        <v>129</v>
      </c>
      <c r="S176" s="5" t="s">
        <v>129</v>
      </c>
      <c r="T176" s="5" t="s">
        <v>208</v>
      </c>
      <c r="U176" s="5" t="s">
        <v>42</v>
      </c>
      <c r="V176" s="5" t="s">
        <v>42</v>
      </c>
      <c r="W176" s="5" t="s">
        <v>42</v>
      </c>
      <c r="X176" s="5" t="s">
        <v>42</v>
      </c>
      <c r="Y176" s="5" t="s">
        <v>42</v>
      </c>
      <c r="Z176" s="5" t="s">
        <v>81</v>
      </c>
      <c r="AA176" s="5"/>
      <c r="AB176" s="5" t="s">
        <v>36</v>
      </c>
      <c r="AC176" s="5"/>
      <c r="AD176" s="5" t="s">
        <v>47</v>
      </c>
      <c r="AE176" s="5" t="s">
        <v>47</v>
      </c>
      <c r="AF176" s="5" t="s">
        <v>47</v>
      </c>
      <c r="AG176" s="17" t="s">
        <v>396</v>
      </c>
    </row>
    <row r="177" spans="1:33" hidden="1">
      <c r="A177">
        <v>176</v>
      </c>
      <c r="B177" s="3">
        <v>46065.520717592597</v>
      </c>
      <c r="C177" s="3">
        <v>46065.531643518501</v>
      </c>
      <c r="D177" s="4" t="s">
        <v>33</v>
      </c>
      <c r="E177" s="4"/>
      <c r="F177" s="2">
        <v>46063</v>
      </c>
      <c r="G177" s="4" t="s">
        <v>347</v>
      </c>
      <c r="H177" s="4" t="s">
        <v>397</v>
      </c>
      <c r="J177" s="5" t="s">
        <v>148</v>
      </c>
      <c r="K177" s="5" t="s">
        <v>132</v>
      </c>
      <c r="L177" s="5" t="s">
        <v>111</v>
      </c>
      <c r="M177" s="5" t="s">
        <v>148</v>
      </c>
      <c r="N177" s="5" t="s">
        <v>244</v>
      </c>
      <c r="O177" s="5" t="s">
        <v>244</v>
      </c>
      <c r="P177" s="5" t="s">
        <v>398</v>
      </c>
      <c r="Q177" s="5" t="s">
        <v>126</v>
      </c>
      <c r="R177" s="5" t="s">
        <v>44</v>
      </c>
      <c r="S177" s="5" t="s">
        <v>48</v>
      </c>
      <c r="T177" s="5" t="s">
        <v>48</v>
      </c>
      <c r="U177" s="5" t="s">
        <v>57</v>
      </c>
      <c r="V177" s="5" t="s">
        <v>47</v>
      </c>
      <c r="W177" s="5" t="s">
        <v>47</v>
      </c>
      <c r="X177" s="5" t="s">
        <v>47</v>
      </c>
      <c r="Y177" s="5" t="s">
        <v>47</v>
      </c>
      <c r="Z177" s="5" t="s">
        <v>53</v>
      </c>
      <c r="AA177" s="5"/>
      <c r="AB177" s="5" t="s">
        <v>39</v>
      </c>
      <c r="AC177" s="5"/>
      <c r="AD177" s="5" t="s">
        <v>47</v>
      </c>
      <c r="AE177" s="5" t="s">
        <v>61</v>
      </c>
      <c r="AF177" s="5" t="s">
        <v>88</v>
      </c>
      <c r="AG177" s="17" t="s">
        <v>162</v>
      </c>
    </row>
    <row r="178" spans="1:33" ht="60.75" hidden="1">
      <c r="A178">
        <v>177</v>
      </c>
      <c r="B178" s="3">
        <v>46065.535289351901</v>
      </c>
      <c r="C178" s="3">
        <v>46065.542233796303</v>
      </c>
      <c r="D178" s="4" t="s">
        <v>33</v>
      </c>
      <c r="E178" s="4"/>
      <c r="F178" s="2">
        <v>46064</v>
      </c>
      <c r="G178" s="4" t="s">
        <v>347</v>
      </c>
      <c r="H178" s="4" t="s">
        <v>348</v>
      </c>
      <c r="J178" s="5" t="s">
        <v>45</v>
      </c>
      <c r="K178" s="5" t="s">
        <v>59</v>
      </c>
      <c r="L178" s="5" t="s">
        <v>47</v>
      </c>
      <c r="M178" s="5" t="s">
        <v>47</v>
      </c>
      <c r="N178" s="5" t="s">
        <v>112</v>
      </c>
      <c r="O178" s="5" t="s">
        <v>40</v>
      </c>
      <c r="P178" s="5" t="s">
        <v>47</v>
      </c>
      <c r="Q178" s="5" t="s">
        <v>47</v>
      </c>
      <c r="R178" s="5" t="s">
        <v>81</v>
      </c>
      <c r="S178" s="5" t="s">
        <v>53</v>
      </c>
      <c r="T178" s="5" t="s">
        <v>47</v>
      </c>
      <c r="U178" s="5" t="s">
        <v>47</v>
      </c>
      <c r="V178" s="5" t="s">
        <v>47</v>
      </c>
      <c r="W178" s="5" t="s">
        <v>47</v>
      </c>
      <c r="X178" s="5" t="s">
        <v>47</v>
      </c>
      <c r="Y178" s="5" t="s">
        <v>47</v>
      </c>
      <c r="Z178" s="5" t="s">
        <v>90</v>
      </c>
      <c r="AA178" s="5"/>
      <c r="AB178" s="5" t="s">
        <v>47</v>
      </c>
      <c r="AC178" s="5"/>
      <c r="AD178" s="5" t="s">
        <v>47</v>
      </c>
      <c r="AE178" s="5" t="s">
        <v>47</v>
      </c>
      <c r="AF178" s="5" t="s">
        <v>47</v>
      </c>
      <c r="AG178" s="17" t="s">
        <v>399</v>
      </c>
    </row>
    <row r="179" spans="1:33" ht="76.5" hidden="1">
      <c r="A179">
        <v>178</v>
      </c>
      <c r="B179" s="3">
        <v>46065.542627314797</v>
      </c>
      <c r="C179" s="3">
        <v>46065.546585648102</v>
      </c>
      <c r="D179" s="4" t="s">
        <v>33</v>
      </c>
      <c r="E179" s="4"/>
      <c r="F179" s="2">
        <v>46064</v>
      </c>
      <c r="G179" s="4" t="s">
        <v>347</v>
      </c>
      <c r="H179" s="4" t="s">
        <v>350</v>
      </c>
      <c r="J179" s="5" t="s">
        <v>131</v>
      </c>
      <c r="K179" s="5" t="s">
        <v>121</v>
      </c>
      <c r="L179" s="5" t="s">
        <v>81</v>
      </c>
      <c r="M179" s="5" t="s">
        <v>88</v>
      </c>
      <c r="N179" s="5" t="s">
        <v>353</v>
      </c>
      <c r="O179" s="5" t="s">
        <v>351</v>
      </c>
      <c r="P179" s="5" t="s">
        <v>47</v>
      </c>
      <c r="Q179" s="5" t="s">
        <v>47</v>
      </c>
      <c r="R179" s="5" t="s">
        <v>53</v>
      </c>
      <c r="S179" s="5" t="s">
        <v>53</v>
      </c>
      <c r="T179" s="5" t="s">
        <v>47</v>
      </c>
      <c r="U179" s="5" t="s">
        <v>47</v>
      </c>
      <c r="V179" s="5" t="s">
        <v>46</v>
      </c>
      <c r="W179" s="5" t="s">
        <v>36</v>
      </c>
      <c r="X179" s="5" t="s">
        <v>205</v>
      </c>
      <c r="Y179" s="5" t="s">
        <v>38</v>
      </c>
      <c r="Z179" s="5" t="s">
        <v>53</v>
      </c>
      <c r="AA179" s="5"/>
      <c r="AB179" s="5" t="s">
        <v>98</v>
      </c>
      <c r="AC179" s="5"/>
      <c r="AD179" s="5" t="s">
        <v>47</v>
      </c>
      <c r="AE179" s="5" t="s">
        <v>47</v>
      </c>
      <c r="AF179" s="5" t="s">
        <v>47</v>
      </c>
      <c r="AG179" s="17" t="s">
        <v>400</v>
      </c>
    </row>
    <row r="180" spans="1:33" ht="76.5" hidden="1">
      <c r="A180">
        <v>179</v>
      </c>
      <c r="B180" s="3">
        <v>46065.545821759297</v>
      </c>
      <c r="C180" s="3">
        <v>46065.564780092602</v>
      </c>
      <c r="D180" s="4" t="s">
        <v>33</v>
      </c>
      <c r="E180" s="4"/>
      <c r="F180" s="2">
        <v>46065</v>
      </c>
      <c r="G180" s="4" t="s">
        <v>314</v>
      </c>
      <c r="H180" s="4" t="s">
        <v>355</v>
      </c>
      <c r="J180" s="5" t="s">
        <v>100</v>
      </c>
      <c r="K180" s="5" t="s">
        <v>40</v>
      </c>
      <c r="L180" s="5" t="s">
        <v>47</v>
      </c>
      <c r="M180" s="5" t="s">
        <v>38</v>
      </c>
      <c r="N180" s="5" t="s">
        <v>51</v>
      </c>
      <c r="O180" s="5" t="s">
        <v>356</v>
      </c>
      <c r="P180" s="5" t="s">
        <v>38</v>
      </c>
      <c r="Q180" s="5" t="s">
        <v>47</v>
      </c>
      <c r="R180" s="5" t="s">
        <v>43</v>
      </c>
      <c r="S180" s="5" t="s">
        <v>132</v>
      </c>
      <c r="T180" s="5" t="s">
        <v>42</v>
      </c>
      <c r="U180" s="5" t="s">
        <v>42</v>
      </c>
      <c r="V180" s="5" t="s">
        <v>42</v>
      </c>
      <c r="W180" s="5" t="s">
        <v>42</v>
      </c>
      <c r="X180" s="5" t="s">
        <v>38</v>
      </c>
      <c r="Y180" s="5" t="s">
        <v>38</v>
      </c>
      <c r="Z180" s="5" t="s">
        <v>47</v>
      </c>
      <c r="AA180" s="5"/>
      <c r="AB180" s="5" t="s">
        <v>47</v>
      </c>
      <c r="AC180" s="5"/>
      <c r="AD180" s="5" t="s">
        <v>46</v>
      </c>
      <c r="AE180" s="5" t="s">
        <v>38</v>
      </c>
      <c r="AF180" s="5" t="s">
        <v>47</v>
      </c>
      <c r="AG180" s="17" t="s">
        <v>401</v>
      </c>
    </row>
    <row r="181" spans="1:33" hidden="1">
      <c r="A181">
        <v>180</v>
      </c>
      <c r="B181" s="3">
        <v>46065.5853935185</v>
      </c>
      <c r="C181" s="3">
        <v>46065.586574074099</v>
      </c>
      <c r="D181" s="4" t="s">
        <v>33</v>
      </c>
      <c r="E181" s="4"/>
      <c r="F181" s="2">
        <v>46065</v>
      </c>
      <c r="G181" s="4" t="s">
        <v>34</v>
      </c>
      <c r="H181" s="4" t="s">
        <v>159</v>
      </c>
      <c r="J181" s="5" t="s">
        <v>36</v>
      </c>
      <c r="K181" s="5" t="s">
        <v>57</v>
      </c>
      <c r="L181" s="5" t="s">
        <v>38</v>
      </c>
      <c r="M181" s="5" t="s">
        <v>76</v>
      </c>
      <c r="N181" s="5" t="s">
        <v>96</v>
      </c>
      <c r="O181" s="5" t="s">
        <v>161</v>
      </c>
      <c r="P181" s="5" t="s">
        <v>37</v>
      </c>
      <c r="Q181" s="5" t="s">
        <v>40</v>
      </c>
      <c r="R181" s="5" t="s">
        <v>101</v>
      </c>
      <c r="S181" s="5" t="s">
        <v>101</v>
      </c>
      <c r="T181" s="5" t="s">
        <v>42</v>
      </c>
      <c r="U181" s="5" t="s">
        <v>42</v>
      </c>
      <c r="V181" s="5" t="s">
        <v>42</v>
      </c>
      <c r="W181" s="5" t="s">
        <v>42</v>
      </c>
      <c r="X181" s="5" t="s">
        <v>42</v>
      </c>
      <c r="Y181" s="5" t="s">
        <v>42</v>
      </c>
      <c r="Z181" s="5" t="s">
        <v>38</v>
      </c>
      <c r="AA181" s="5"/>
      <c r="AB181" s="5" t="s">
        <v>47</v>
      </c>
      <c r="AC181" s="5"/>
      <c r="AD181" s="5" t="s">
        <v>76</v>
      </c>
      <c r="AE181" s="5" t="s">
        <v>38</v>
      </c>
      <c r="AF181" s="5" t="s">
        <v>47</v>
      </c>
      <c r="AG181" s="17" t="s">
        <v>162</v>
      </c>
    </row>
    <row r="182" spans="1:33" hidden="1">
      <c r="A182">
        <v>181</v>
      </c>
      <c r="B182" s="3">
        <v>46065.585752314801</v>
      </c>
      <c r="C182" s="3">
        <v>46065.587858796302</v>
      </c>
      <c r="D182" s="4" t="s">
        <v>33</v>
      </c>
      <c r="E182" s="4"/>
      <c r="F182" s="2">
        <v>46065</v>
      </c>
      <c r="G182" s="4" t="s">
        <v>150</v>
      </c>
      <c r="H182" s="4" t="s">
        <v>151</v>
      </c>
      <c r="J182" s="5" t="s">
        <v>138</v>
      </c>
      <c r="K182" s="5" t="s">
        <v>152</v>
      </c>
      <c r="L182" s="5" t="s">
        <v>61</v>
      </c>
      <c r="M182" s="5" t="s">
        <v>60</v>
      </c>
      <c r="N182" s="5" t="s">
        <v>215</v>
      </c>
      <c r="O182" s="5" t="s">
        <v>154</v>
      </c>
      <c r="P182" s="5" t="s">
        <v>130</v>
      </c>
      <c r="Q182" s="5" t="s">
        <v>145</v>
      </c>
      <c r="R182" s="5" t="s">
        <v>109</v>
      </c>
      <c r="S182" s="5" t="s">
        <v>244</v>
      </c>
      <c r="T182" s="5" t="s">
        <v>36</v>
      </c>
      <c r="U182" s="5" t="s">
        <v>157</v>
      </c>
      <c r="V182" s="5" t="s">
        <v>100</v>
      </c>
      <c r="W182" s="5" t="s">
        <v>57</v>
      </c>
      <c r="X182" s="5" t="s">
        <v>42</v>
      </c>
      <c r="Y182" s="5" t="s">
        <v>42</v>
      </c>
      <c r="Z182" s="5" t="s">
        <v>157</v>
      </c>
      <c r="AA182" s="5"/>
      <c r="AB182" s="5" t="s">
        <v>398</v>
      </c>
      <c r="AC182" s="5"/>
      <c r="AD182" s="5" t="s">
        <v>42</v>
      </c>
      <c r="AE182" s="5" t="s">
        <v>42</v>
      </c>
      <c r="AF182" s="5" t="s">
        <v>42</v>
      </c>
      <c r="AG182" s="17" t="s">
        <v>158</v>
      </c>
    </row>
    <row r="183" spans="1:33" hidden="1">
      <c r="A183">
        <v>182</v>
      </c>
      <c r="B183" s="3">
        <v>46065.6004861111</v>
      </c>
      <c r="C183" s="3">
        <v>46065.600729166697</v>
      </c>
      <c r="D183" s="4" t="s">
        <v>33</v>
      </c>
      <c r="E183" s="4"/>
      <c r="F183" s="2">
        <v>46065</v>
      </c>
      <c r="G183" s="4" t="s">
        <v>150</v>
      </c>
      <c r="H183" s="4" t="s">
        <v>218</v>
      </c>
      <c r="J183" s="5" t="s">
        <v>43</v>
      </c>
      <c r="K183" s="5" t="s">
        <v>43</v>
      </c>
      <c r="L183" s="5" t="s">
        <v>39</v>
      </c>
      <c r="M183" s="5" t="s">
        <v>81</v>
      </c>
      <c r="N183" s="5" t="s">
        <v>179</v>
      </c>
      <c r="O183" s="5" t="s">
        <v>219</v>
      </c>
      <c r="P183" s="5" t="s">
        <v>134</v>
      </c>
      <c r="Q183" s="5" t="s">
        <v>186</v>
      </c>
      <c r="R183" s="5" t="s">
        <v>45</v>
      </c>
      <c r="S183" s="5" t="s">
        <v>88</v>
      </c>
      <c r="T183" s="5" t="s">
        <v>81</v>
      </c>
      <c r="U183" s="5" t="s">
        <v>76</v>
      </c>
      <c r="V183" s="5" t="s">
        <v>88</v>
      </c>
      <c r="W183" s="5" t="s">
        <v>88</v>
      </c>
      <c r="X183" s="5" t="s">
        <v>101</v>
      </c>
      <c r="Y183" s="5" t="s">
        <v>38</v>
      </c>
      <c r="Z183" s="5" t="s">
        <v>39</v>
      </c>
      <c r="AA183" s="5"/>
      <c r="AB183" s="5" t="s">
        <v>81</v>
      </c>
      <c r="AC183" s="5"/>
      <c r="AD183" s="5" t="s">
        <v>42</v>
      </c>
      <c r="AE183" s="5" t="s">
        <v>42</v>
      </c>
      <c r="AF183" s="5" t="s">
        <v>42</v>
      </c>
      <c r="AG183" s="17" t="s">
        <v>158</v>
      </c>
    </row>
    <row r="184" spans="1:33" hidden="1">
      <c r="A184">
        <v>183</v>
      </c>
      <c r="B184" s="3">
        <v>46065.647511574098</v>
      </c>
      <c r="C184" s="3">
        <v>46065.6496527778</v>
      </c>
      <c r="D184" s="4" t="s">
        <v>33</v>
      </c>
      <c r="E184" s="4"/>
      <c r="F184" s="2">
        <v>46065</v>
      </c>
      <c r="G184" s="4" t="s">
        <v>63</v>
      </c>
      <c r="H184" s="4" t="s">
        <v>93</v>
      </c>
      <c r="J184" s="5" t="s">
        <v>96</v>
      </c>
      <c r="K184" s="5" t="s">
        <v>95</v>
      </c>
      <c r="L184" s="5" t="s">
        <v>42</v>
      </c>
      <c r="M184" s="5" t="s">
        <v>42</v>
      </c>
      <c r="N184" s="5" t="s">
        <v>77</v>
      </c>
      <c r="O184" s="5" t="s">
        <v>244</v>
      </c>
      <c r="P184" s="5" t="s">
        <v>42</v>
      </c>
      <c r="Q184" s="5" t="s">
        <v>42</v>
      </c>
      <c r="R184" s="5" t="s">
        <v>76</v>
      </c>
      <c r="S184" s="5" t="s">
        <v>53</v>
      </c>
      <c r="T184" s="5" t="s">
        <v>42</v>
      </c>
      <c r="U184" s="5" t="s">
        <v>42</v>
      </c>
      <c r="V184" s="5" t="s">
        <v>42</v>
      </c>
      <c r="W184" s="5" t="s">
        <v>42</v>
      </c>
      <c r="X184" s="5" t="s">
        <v>42</v>
      </c>
      <c r="Y184" s="5" t="s">
        <v>42</v>
      </c>
      <c r="Z184" s="5" t="s">
        <v>81</v>
      </c>
      <c r="AA184" s="5"/>
      <c r="AB184" s="5" t="s">
        <v>40</v>
      </c>
      <c r="AC184" s="5"/>
      <c r="AD184" s="5" t="s">
        <v>38</v>
      </c>
      <c r="AE184" s="5" t="s">
        <v>38</v>
      </c>
      <c r="AF184" s="5" t="s">
        <v>42</v>
      </c>
      <c r="AG184" s="17" t="s">
        <v>42</v>
      </c>
    </row>
    <row r="185" spans="1:33" hidden="1">
      <c r="A185">
        <v>184</v>
      </c>
      <c r="B185" s="3">
        <v>46065.784745370402</v>
      </c>
      <c r="C185" s="3">
        <v>46065.787546296298</v>
      </c>
      <c r="D185" s="4" t="s">
        <v>33</v>
      </c>
      <c r="E185" s="4"/>
      <c r="F185" s="2">
        <v>46065</v>
      </c>
      <c r="G185" s="4" t="s">
        <v>66</v>
      </c>
      <c r="H185" s="4" t="s">
        <v>67</v>
      </c>
      <c r="J185" s="5" t="s">
        <v>215</v>
      </c>
      <c r="K185" s="5" t="s">
        <v>69</v>
      </c>
      <c r="L185" s="5" t="s">
        <v>47</v>
      </c>
      <c r="M185" s="5" t="s">
        <v>42</v>
      </c>
      <c r="N185" s="5" t="s">
        <v>362</v>
      </c>
      <c r="O185" s="5" t="s">
        <v>71</v>
      </c>
      <c r="P185" s="5" t="s">
        <v>42</v>
      </c>
      <c r="Q185" s="5" t="s">
        <v>42</v>
      </c>
      <c r="R185" s="5" t="s">
        <v>194</v>
      </c>
      <c r="S185" s="5" t="s">
        <v>73</v>
      </c>
      <c r="T185" s="5" t="s">
        <v>42</v>
      </c>
      <c r="U185" s="5" t="s">
        <v>42</v>
      </c>
      <c r="V185" s="5" t="s">
        <v>58</v>
      </c>
      <c r="W185" s="5" t="s">
        <v>74</v>
      </c>
      <c r="X185" s="5" t="s">
        <v>75</v>
      </c>
      <c r="Y185" s="5" t="s">
        <v>39</v>
      </c>
      <c r="Z185" s="5" t="s">
        <v>94</v>
      </c>
      <c r="AA185" s="5"/>
      <c r="AB185" s="5" t="s">
        <v>402</v>
      </c>
      <c r="AC185" s="5"/>
      <c r="AD185" s="5" t="s">
        <v>43</v>
      </c>
      <c r="AE185" s="5" t="s">
        <v>112</v>
      </c>
      <c r="AF185" s="5" t="s">
        <v>47</v>
      </c>
      <c r="AG185" s="17" t="s">
        <v>42</v>
      </c>
    </row>
    <row r="186" spans="1:33" ht="321" hidden="1">
      <c r="A186">
        <v>185</v>
      </c>
      <c r="B186" s="3">
        <v>46065.791817129597</v>
      </c>
      <c r="C186" s="3">
        <v>46065.794907407399</v>
      </c>
      <c r="D186" s="4" t="s">
        <v>33</v>
      </c>
      <c r="E186" s="4"/>
      <c r="F186" s="2">
        <v>46057</v>
      </c>
      <c r="G186" s="4" t="s">
        <v>66</v>
      </c>
      <c r="H186" s="4" t="s">
        <v>403</v>
      </c>
      <c r="J186" s="5" t="s">
        <v>256</v>
      </c>
      <c r="K186" s="5" t="s">
        <v>132</v>
      </c>
      <c r="L186" s="5" t="s">
        <v>44</v>
      </c>
      <c r="M186" s="5" t="s">
        <v>84</v>
      </c>
      <c r="N186" s="5" t="s">
        <v>94</v>
      </c>
      <c r="O186" s="5" t="s">
        <v>94</v>
      </c>
      <c r="P186" s="5" t="s">
        <v>41</v>
      </c>
      <c r="Q186" s="5" t="s">
        <v>131</v>
      </c>
      <c r="R186" s="5" t="s">
        <v>57</v>
      </c>
      <c r="S186" s="5" t="s">
        <v>91</v>
      </c>
      <c r="T186" s="5" t="s">
        <v>39</v>
      </c>
      <c r="U186" s="5" t="s">
        <v>76</v>
      </c>
      <c r="V186" s="5" t="s">
        <v>100</v>
      </c>
      <c r="W186" s="5" t="s">
        <v>157</v>
      </c>
      <c r="X186" s="5" t="s">
        <v>165</v>
      </c>
      <c r="Y186" s="5" t="s">
        <v>47</v>
      </c>
      <c r="Z186" s="5" t="s">
        <v>90</v>
      </c>
      <c r="AA186" s="5"/>
      <c r="AB186" s="5" t="s">
        <v>61</v>
      </c>
      <c r="AC186" s="5"/>
      <c r="AD186" s="5" t="s">
        <v>38</v>
      </c>
      <c r="AE186" s="5" t="s">
        <v>90</v>
      </c>
      <c r="AF186" s="5" t="s">
        <v>47</v>
      </c>
      <c r="AG186" s="17" t="s">
        <v>404</v>
      </c>
    </row>
    <row r="187" spans="1:33" ht="60.75" hidden="1">
      <c r="A187">
        <v>186</v>
      </c>
      <c r="B187" s="3">
        <v>46065.795023148203</v>
      </c>
      <c r="C187" s="3">
        <v>46065.797604166699</v>
      </c>
      <c r="D187" s="4" t="s">
        <v>33</v>
      </c>
      <c r="E187" s="4"/>
      <c r="F187" s="2">
        <v>46059</v>
      </c>
      <c r="G187" s="4" t="s">
        <v>66</v>
      </c>
      <c r="H187" s="4" t="s">
        <v>403</v>
      </c>
      <c r="J187" s="5" t="s">
        <v>69</v>
      </c>
      <c r="K187" s="5" t="s">
        <v>132</v>
      </c>
      <c r="L187" s="5" t="s">
        <v>48</v>
      </c>
      <c r="M187" s="5" t="s">
        <v>84</v>
      </c>
      <c r="N187" s="5" t="s">
        <v>219</v>
      </c>
      <c r="O187" s="5" t="s">
        <v>94</v>
      </c>
      <c r="P187" s="5" t="s">
        <v>186</v>
      </c>
      <c r="Q187" s="5" t="s">
        <v>131</v>
      </c>
      <c r="R187" s="5" t="s">
        <v>98</v>
      </c>
      <c r="S187" s="5" t="s">
        <v>91</v>
      </c>
      <c r="T187" s="5" t="s">
        <v>38</v>
      </c>
      <c r="U187" s="5" t="s">
        <v>76</v>
      </c>
      <c r="V187" s="5" t="s">
        <v>57</v>
      </c>
      <c r="W187" s="5" t="s">
        <v>74</v>
      </c>
      <c r="X187" s="5" t="s">
        <v>241</v>
      </c>
      <c r="Y187" s="5" t="s">
        <v>38</v>
      </c>
      <c r="Z187" s="5" t="s">
        <v>81</v>
      </c>
      <c r="AA187" s="5"/>
      <c r="AB187" s="5" t="s">
        <v>100</v>
      </c>
      <c r="AC187" s="5"/>
      <c r="AD187" s="5" t="s">
        <v>47</v>
      </c>
      <c r="AE187" s="5" t="s">
        <v>39</v>
      </c>
      <c r="AF187" s="5" t="s">
        <v>47</v>
      </c>
      <c r="AG187" s="17" t="s">
        <v>405</v>
      </c>
    </row>
    <row r="188" spans="1:33">
      <c r="A188">
        <v>187</v>
      </c>
      <c r="B188" s="3">
        <v>46065.7989930556</v>
      </c>
      <c r="C188" s="3">
        <v>46065.802465277797</v>
      </c>
      <c r="D188" s="4" t="s">
        <v>33</v>
      </c>
      <c r="E188" s="4"/>
      <c r="F188" s="2">
        <v>46065</v>
      </c>
      <c r="G188" s="4" t="s">
        <v>320</v>
      </c>
      <c r="H188" s="4" t="s">
        <v>321</v>
      </c>
      <c r="J188" s="5" t="s">
        <v>94</v>
      </c>
      <c r="K188" s="5" t="s">
        <v>205</v>
      </c>
      <c r="L188" s="5" t="s">
        <v>56</v>
      </c>
      <c r="M188" s="5" t="s">
        <v>53</v>
      </c>
      <c r="N188" s="5" t="s">
        <v>178</v>
      </c>
      <c r="O188" s="5" t="s">
        <v>178</v>
      </c>
      <c r="P188" s="5" t="s">
        <v>76</v>
      </c>
      <c r="Q188" s="5" t="s">
        <v>53</v>
      </c>
      <c r="R188" s="5" t="s">
        <v>59</v>
      </c>
      <c r="S188" s="5" t="s">
        <v>112</v>
      </c>
      <c r="T188" s="5" t="s">
        <v>81</v>
      </c>
      <c r="U188" s="5" t="s">
        <v>76</v>
      </c>
      <c r="V188" s="5" t="s">
        <v>134</v>
      </c>
      <c r="W188" s="5" t="s">
        <v>134</v>
      </c>
      <c r="X188" s="5" t="s">
        <v>152</v>
      </c>
      <c r="Y188" s="5" t="s">
        <v>39</v>
      </c>
      <c r="Z188" s="5" t="s">
        <v>42</v>
      </c>
      <c r="AA188" s="5"/>
      <c r="AB188" s="5" t="s">
        <v>42</v>
      </c>
      <c r="AC188" s="5"/>
      <c r="AD188" s="5" t="s">
        <v>42</v>
      </c>
      <c r="AE188" s="5" t="s">
        <v>42</v>
      </c>
      <c r="AF188" s="5" t="s">
        <v>42</v>
      </c>
      <c r="AG188" s="17" t="s">
        <v>158</v>
      </c>
    </row>
    <row r="189" spans="1:33" ht="76.5" hidden="1">
      <c r="A189">
        <v>188</v>
      </c>
      <c r="B189" s="3">
        <v>46065.801377314798</v>
      </c>
      <c r="C189" s="3">
        <v>46065.8041898148</v>
      </c>
      <c r="D189" s="4" t="s">
        <v>33</v>
      </c>
      <c r="E189" s="4"/>
      <c r="F189" s="2">
        <v>46058</v>
      </c>
      <c r="G189" s="4" t="s">
        <v>66</v>
      </c>
      <c r="H189" s="4" t="s">
        <v>67</v>
      </c>
      <c r="J189" s="5" t="s">
        <v>146</v>
      </c>
      <c r="K189" s="5" t="s">
        <v>69</v>
      </c>
      <c r="L189" s="5" t="s">
        <v>47</v>
      </c>
      <c r="M189" s="5" t="s">
        <v>42</v>
      </c>
      <c r="N189" s="5" t="s">
        <v>406</v>
      </c>
      <c r="O189" s="5" t="s">
        <v>71</v>
      </c>
      <c r="P189" s="5" t="s">
        <v>42</v>
      </c>
      <c r="Q189" s="5" t="s">
        <v>42</v>
      </c>
      <c r="R189" s="5" t="s">
        <v>191</v>
      </c>
      <c r="S189" s="5" t="s">
        <v>73</v>
      </c>
      <c r="T189" s="5" t="s">
        <v>42</v>
      </c>
      <c r="U189" s="5" t="s">
        <v>42</v>
      </c>
      <c r="V189" s="5" t="s">
        <v>74</v>
      </c>
      <c r="W189" s="5" t="s">
        <v>74</v>
      </c>
      <c r="X189" s="5" t="s">
        <v>152</v>
      </c>
      <c r="Y189" s="5" t="s">
        <v>88</v>
      </c>
      <c r="Z189" s="5" t="s">
        <v>229</v>
      </c>
      <c r="AA189" s="5"/>
      <c r="AB189" s="5" t="s">
        <v>188</v>
      </c>
      <c r="AC189" s="5"/>
      <c r="AD189" s="5" t="s">
        <v>53</v>
      </c>
      <c r="AE189" s="5" t="s">
        <v>205</v>
      </c>
      <c r="AF189" s="5" t="s">
        <v>47</v>
      </c>
      <c r="AG189" s="17" t="s">
        <v>407</v>
      </c>
    </row>
    <row r="190" spans="1:33" ht="45.75" hidden="1">
      <c r="A190">
        <v>189</v>
      </c>
      <c r="B190" s="3">
        <v>46065.834641203699</v>
      </c>
      <c r="C190" s="3">
        <v>46065.837094907401</v>
      </c>
      <c r="D190" s="4" t="s">
        <v>33</v>
      </c>
      <c r="E190" s="4"/>
      <c r="F190" s="2">
        <v>46065</v>
      </c>
      <c r="G190" s="4" t="s">
        <v>105</v>
      </c>
      <c r="H190" s="4" t="s">
        <v>106</v>
      </c>
      <c r="J190" s="5" t="s">
        <v>353</v>
      </c>
      <c r="K190" s="5" t="s">
        <v>84</v>
      </c>
      <c r="L190" s="5" t="s">
        <v>39</v>
      </c>
      <c r="M190" s="5" t="s">
        <v>44</v>
      </c>
      <c r="N190" s="5" t="s">
        <v>386</v>
      </c>
      <c r="O190" s="5" t="s">
        <v>108</v>
      </c>
      <c r="P190" s="5" t="s">
        <v>247</v>
      </c>
      <c r="Q190" s="5" t="s">
        <v>110</v>
      </c>
      <c r="R190" s="5" t="s">
        <v>37</v>
      </c>
      <c r="S190" s="5" t="s">
        <v>37</v>
      </c>
      <c r="T190" s="5" t="s">
        <v>88</v>
      </c>
      <c r="U190" s="5" t="s">
        <v>44</v>
      </c>
      <c r="V190" s="5" t="s">
        <v>165</v>
      </c>
      <c r="W190" s="5" t="s">
        <v>112</v>
      </c>
      <c r="X190" s="5" t="s">
        <v>132</v>
      </c>
      <c r="Y190" s="5" t="s">
        <v>60</v>
      </c>
      <c r="Z190" s="5" t="s">
        <v>57</v>
      </c>
      <c r="AA190" s="5"/>
      <c r="AB190" s="5" t="s">
        <v>85</v>
      </c>
      <c r="AC190" s="5"/>
      <c r="AD190" s="5" t="s">
        <v>38</v>
      </c>
      <c r="AE190" s="5" t="s">
        <v>38</v>
      </c>
      <c r="AF190" s="5" t="s">
        <v>38</v>
      </c>
      <c r="AG190" s="17" t="s">
        <v>408</v>
      </c>
    </row>
    <row r="191" spans="1:33" ht="121.5" hidden="1">
      <c r="A191">
        <v>190</v>
      </c>
      <c r="B191" s="3">
        <v>46065.846250000002</v>
      </c>
      <c r="C191" s="3">
        <v>46065.861678240697</v>
      </c>
      <c r="D191" s="4" t="s">
        <v>33</v>
      </c>
      <c r="E191" s="4"/>
      <c r="F191" s="2">
        <v>46063</v>
      </c>
      <c r="G191" s="4" t="s">
        <v>324</v>
      </c>
      <c r="H191" s="4" t="s">
        <v>409</v>
      </c>
      <c r="J191" s="5" t="s">
        <v>121</v>
      </c>
      <c r="K191" s="5" t="s">
        <v>121</v>
      </c>
      <c r="L191" s="5" t="s">
        <v>42</v>
      </c>
      <c r="M191" s="5" t="s">
        <v>42</v>
      </c>
      <c r="N191" s="5" t="s">
        <v>410</v>
      </c>
      <c r="O191" s="5" t="s">
        <v>410</v>
      </c>
      <c r="P191" s="5" t="s">
        <v>42</v>
      </c>
      <c r="Q191" s="5" t="s">
        <v>42</v>
      </c>
      <c r="R191" s="5" t="s">
        <v>165</v>
      </c>
      <c r="S191" s="5" t="s">
        <v>165</v>
      </c>
      <c r="T191" s="5" t="s">
        <v>42</v>
      </c>
      <c r="U191" s="5" t="s">
        <v>42</v>
      </c>
      <c r="V191" s="5" t="s">
        <v>42</v>
      </c>
      <c r="W191" s="5" t="s">
        <v>42</v>
      </c>
      <c r="X191" s="5" t="s">
        <v>42</v>
      </c>
      <c r="Y191" s="5" t="s">
        <v>42</v>
      </c>
      <c r="Z191" s="5" t="s">
        <v>46</v>
      </c>
      <c r="AA191" s="5"/>
      <c r="AB191" s="5" t="s">
        <v>42</v>
      </c>
      <c r="AC191" s="5"/>
      <c r="AD191" s="5" t="s">
        <v>42</v>
      </c>
      <c r="AE191" s="5" t="s">
        <v>38</v>
      </c>
      <c r="AF191" s="5" t="s">
        <v>42</v>
      </c>
      <c r="AG191" s="17" t="s">
        <v>411</v>
      </c>
    </row>
    <row r="192" spans="1:33" ht="121.5" hidden="1">
      <c r="A192">
        <v>191</v>
      </c>
      <c r="B192" s="3">
        <v>46065.949050925898</v>
      </c>
      <c r="C192" s="3">
        <v>46065.972905092603</v>
      </c>
      <c r="D192" s="4" t="s">
        <v>33</v>
      </c>
      <c r="E192" s="4"/>
      <c r="F192" s="2">
        <v>46064</v>
      </c>
      <c r="G192" s="4" t="s">
        <v>324</v>
      </c>
      <c r="H192" s="4" t="s">
        <v>331</v>
      </c>
      <c r="J192" s="5" t="s">
        <v>208</v>
      </c>
      <c r="K192" s="5" t="s">
        <v>42</v>
      </c>
      <c r="L192" s="5" t="s">
        <v>42</v>
      </c>
      <c r="M192" s="5" t="s">
        <v>42</v>
      </c>
      <c r="N192" s="5" t="s">
        <v>37</v>
      </c>
      <c r="O192" s="5" t="s">
        <v>37</v>
      </c>
      <c r="P192" s="5" t="s">
        <v>44</v>
      </c>
      <c r="Q192" s="5" t="s">
        <v>44</v>
      </c>
      <c r="R192" s="5" t="s">
        <v>43</v>
      </c>
      <c r="S192" s="5" t="s">
        <v>43</v>
      </c>
      <c r="T192" s="5" t="s">
        <v>101</v>
      </c>
      <c r="U192" s="5" t="s">
        <v>101</v>
      </c>
      <c r="V192" s="5" t="s">
        <v>111</v>
      </c>
      <c r="W192" s="5" t="s">
        <v>111</v>
      </c>
      <c r="X192" s="5" t="s">
        <v>244</v>
      </c>
      <c r="Y192" s="5" t="s">
        <v>412</v>
      </c>
      <c r="Z192" s="5" t="s">
        <v>90</v>
      </c>
      <c r="AA192" s="5"/>
      <c r="AB192" s="5" t="s">
        <v>42</v>
      </c>
      <c r="AC192" s="5"/>
      <c r="AD192" s="5" t="s">
        <v>42</v>
      </c>
      <c r="AE192" s="5" t="s">
        <v>42</v>
      </c>
      <c r="AF192" s="5" t="s">
        <v>42</v>
      </c>
      <c r="AG192" s="17" t="s">
        <v>411</v>
      </c>
    </row>
    <row r="193" spans="1:33" ht="121.5" hidden="1">
      <c r="A193">
        <v>192</v>
      </c>
      <c r="B193" s="3">
        <v>46065.973437499997</v>
      </c>
      <c r="C193" s="3">
        <v>46065.976122685199</v>
      </c>
      <c r="D193" s="4" t="s">
        <v>33</v>
      </c>
      <c r="E193" s="4"/>
      <c r="F193" s="2">
        <v>46065</v>
      </c>
      <c r="G193" s="4" t="s">
        <v>324</v>
      </c>
      <c r="H193" s="4" t="s">
        <v>331</v>
      </c>
      <c r="J193" s="5" t="s">
        <v>42</v>
      </c>
      <c r="K193" s="5" t="s">
        <v>42</v>
      </c>
      <c r="L193" s="5" t="s">
        <v>42</v>
      </c>
      <c r="M193" s="5" t="s">
        <v>42</v>
      </c>
      <c r="N193" s="5" t="s">
        <v>37</v>
      </c>
      <c r="O193" s="5" t="s">
        <v>37</v>
      </c>
      <c r="P193" s="5" t="s">
        <v>44</v>
      </c>
      <c r="Q193" s="5" t="s">
        <v>44</v>
      </c>
      <c r="R193" s="5" t="s">
        <v>43</v>
      </c>
      <c r="S193" s="5" t="s">
        <v>43</v>
      </c>
      <c r="T193" s="5" t="s">
        <v>101</v>
      </c>
      <c r="U193" s="5" t="s">
        <v>101</v>
      </c>
      <c r="V193" s="5" t="s">
        <v>111</v>
      </c>
      <c r="W193" s="5" t="s">
        <v>111</v>
      </c>
      <c r="X193" s="5" t="s">
        <v>244</v>
      </c>
      <c r="Y193" s="5" t="s">
        <v>413</v>
      </c>
      <c r="Z193" s="5" t="s">
        <v>46</v>
      </c>
      <c r="AA193" s="5"/>
      <c r="AB193" s="5" t="s">
        <v>42</v>
      </c>
      <c r="AC193" s="5"/>
      <c r="AD193" s="5" t="s">
        <v>42</v>
      </c>
      <c r="AE193" s="5" t="s">
        <v>42</v>
      </c>
      <c r="AF193" s="5" t="s">
        <v>42</v>
      </c>
      <c r="AG193" s="17" t="s">
        <v>411</v>
      </c>
    </row>
    <row r="194" spans="1:33" ht="336" hidden="1">
      <c r="A194">
        <v>193</v>
      </c>
      <c r="B194" s="3">
        <v>46065.971111111103</v>
      </c>
      <c r="C194" s="3">
        <v>46065.992604166699</v>
      </c>
      <c r="D194" s="4" t="s">
        <v>33</v>
      </c>
      <c r="E194" s="4"/>
      <c r="F194" s="2">
        <v>46062</v>
      </c>
      <c r="G194" s="4" t="s">
        <v>198</v>
      </c>
      <c r="H194" s="4" t="s">
        <v>199</v>
      </c>
      <c r="J194" s="5" t="s">
        <v>88</v>
      </c>
      <c r="K194" s="5" t="s">
        <v>129</v>
      </c>
      <c r="L194" s="5" t="s">
        <v>38</v>
      </c>
      <c r="M194" s="5" t="s">
        <v>44</v>
      </c>
      <c r="N194" s="5" t="s">
        <v>127</v>
      </c>
      <c r="O194" s="5" t="s">
        <v>119</v>
      </c>
      <c r="P194" s="5" t="s">
        <v>38</v>
      </c>
      <c r="Q194" s="5" t="s">
        <v>53</v>
      </c>
      <c r="R194" s="5" t="s">
        <v>88</v>
      </c>
      <c r="S194" s="5" t="s">
        <v>60</v>
      </c>
      <c r="T194" s="5" t="s">
        <v>42</v>
      </c>
      <c r="U194" s="5" t="s">
        <v>42</v>
      </c>
      <c r="V194" s="5" t="s">
        <v>47</v>
      </c>
      <c r="W194" s="5" t="s">
        <v>39</v>
      </c>
      <c r="X194" s="5" t="s">
        <v>46</v>
      </c>
      <c r="Y194" s="5" t="s">
        <v>47</v>
      </c>
      <c r="Z194" s="5" t="s">
        <v>42</v>
      </c>
      <c r="AA194" s="5"/>
      <c r="AB194" s="5" t="s">
        <v>90</v>
      </c>
      <c r="AC194" s="5"/>
      <c r="AD194" s="5" t="s">
        <v>81</v>
      </c>
      <c r="AE194" s="5" t="s">
        <v>39</v>
      </c>
      <c r="AF194" s="5" t="s">
        <v>47</v>
      </c>
      <c r="AG194" s="17" t="s">
        <v>200</v>
      </c>
    </row>
    <row r="195" spans="1:33" ht="336" hidden="1">
      <c r="A195">
        <v>194</v>
      </c>
      <c r="B195" s="3">
        <v>46065.992627314801</v>
      </c>
      <c r="C195" s="3">
        <v>46066.033032407402</v>
      </c>
      <c r="D195" s="4" t="s">
        <v>33</v>
      </c>
      <c r="E195" s="4"/>
      <c r="F195" s="2">
        <v>46063</v>
      </c>
      <c r="G195" s="4" t="s">
        <v>198</v>
      </c>
      <c r="H195" s="4" t="s">
        <v>199</v>
      </c>
      <c r="J195" s="5" t="s">
        <v>61</v>
      </c>
      <c r="K195" s="5" t="s">
        <v>129</v>
      </c>
      <c r="L195" s="5" t="s">
        <v>39</v>
      </c>
      <c r="M195" s="5" t="s">
        <v>44</v>
      </c>
      <c r="N195" s="5" t="s">
        <v>137</v>
      </c>
      <c r="O195" s="5" t="s">
        <v>119</v>
      </c>
      <c r="P195" s="5" t="s">
        <v>76</v>
      </c>
      <c r="Q195" s="5" t="s">
        <v>53</v>
      </c>
      <c r="R195" s="5" t="s">
        <v>101</v>
      </c>
      <c r="S195" s="5" t="s">
        <v>60</v>
      </c>
      <c r="T195" s="5" t="s">
        <v>42</v>
      </c>
      <c r="U195" s="5" t="s">
        <v>42</v>
      </c>
      <c r="V195" s="5" t="s">
        <v>47</v>
      </c>
      <c r="W195" s="5" t="s">
        <v>39</v>
      </c>
      <c r="X195" s="5" t="s">
        <v>81</v>
      </c>
      <c r="Y195" s="5" t="s">
        <v>47</v>
      </c>
      <c r="Z195" s="5" t="s">
        <v>42</v>
      </c>
      <c r="AA195" s="5"/>
      <c r="AB195" s="5" t="s">
        <v>76</v>
      </c>
      <c r="AC195" s="5"/>
      <c r="AD195" s="5" t="s">
        <v>39</v>
      </c>
      <c r="AE195" s="5" t="s">
        <v>39</v>
      </c>
      <c r="AF195" s="5" t="s">
        <v>47</v>
      </c>
      <c r="AG195" s="17" t="s">
        <v>200</v>
      </c>
    </row>
    <row r="196" spans="1:33" hidden="1">
      <c r="A196">
        <v>195</v>
      </c>
      <c r="B196" s="3">
        <v>46066.2011458333</v>
      </c>
      <c r="C196" s="3">
        <v>46066.205127314803</v>
      </c>
      <c r="D196" s="4" t="s">
        <v>33</v>
      </c>
      <c r="E196" s="4"/>
      <c r="F196" s="2">
        <v>46065</v>
      </c>
      <c r="G196" s="4" t="s">
        <v>124</v>
      </c>
      <c r="H196" s="4" t="s">
        <v>125</v>
      </c>
      <c r="J196" s="5" t="s">
        <v>346</v>
      </c>
      <c r="K196" s="5" t="s">
        <v>127</v>
      </c>
      <c r="L196" s="5" t="s">
        <v>53</v>
      </c>
      <c r="M196" s="5" t="s">
        <v>43</v>
      </c>
      <c r="N196" s="5" t="s">
        <v>211</v>
      </c>
      <c r="O196" s="5" t="s">
        <v>57</v>
      </c>
      <c r="P196" s="5" t="s">
        <v>148</v>
      </c>
      <c r="Q196" s="5" t="s">
        <v>129</v>
      </c>
      <c r="R196" s="5" t="s">
        <v>77</v>
      </c>
      <c r="S196" s="5" t="s">
        <v>131</v>
      </c>
      <c r="T196" s="5" t="s">
        <v>88</v>
      </c>
      <c r="U196" s="5" t="s">
        <v>44</v>
      </c>
      <c r="V196" s="5" t="s">
        <v>59</v>
      </c>
      <c r="W196" s="5" t="s">
        <v>111</v>
      </c>
      <c r="X196" s="5" t="s">
        <v>85</v>
      </c>
      <c r="Y196" s="5" t="s">
        <v>46</v>
      </c>
      <c r="Z196" s="5" t="s">
        <v>208</v>
      </c>
      <c r="AA196" s="5"/>
      <c r="AB196" s="5" t="s">
        <v>58</v>
      </c>
      <c r="AC196" s="5"/>
      <c r="AD196" s="5" t="s">
        <v>36</v>
      </c>
      <c r="AE196" s="5" t="s">
        <v>38</v>
      </c>
      <c r="AF196" s="5" t="s">
        <v>208</v>
      </c>
      <c r="AG196" s="17" t="s">
        <v>212</v>
      </c>
    </row>
    <row r="197" spans="1:33" ht="45.75" hidden="1">
      <c r="A197">
        <v>196</v>
      </c>
      <c r="B197" s="3">
        <v>46066.424525463</v>
      </c>
      <c r="C197" s="3">
        <v>46066.431018518502</v>
      </c>
      <c r="D197" s="4" t="s">
        <v>33</v>
      </c>
      <c r="E197" s="4"/>
      <c r="F197" s="2">
        <v>46066</v>
      </c>
      <c r="G197" s="4" t="s">
        <v>314</v>
      </c>
      <c r="H197" s="4" t="s">
        <v>315</v>
      </c>
      <c r="J197" s="5" t="s">
        <v>42</v>
      </c>
      <c r="K197" s="5" t="s">
        <v>42</v>
      </c>
      <c r="L197" s="5" t="s">
        <v>42</v>
      </c>
      <c r="M197" s="5" t="s">
        <v>42</v>
      </c>
      <c r="N197" s="5" t="s">
        <v>195</v>
      </c>
      <c r="O197" s="5" t="s">
        <v>195</v>
      </c>
      <c r="P197" s="5" t="s">
        <v>42</v>
      </c>
      <c r="Q197" s="5" t="s">
        <v>42</v>
      </c>
      <c r="R197" s="5" t="s">
        <v>58</v>
      </c>
      <c r="S197" s="5" t="s">
        <v>58</v>
      </c>
      <c r="T197" s="5" t="s">
        <v>42</v>
      </c>
      <c r="U197" s="5" t="s">
        <v>42</v>
      </c>
      <c r="V197" s="5" t="s">
        <v>42</v>
      </c>
      <c r="W197" s="5" t="s">
        <v>42</v>
      </c>
      <c r="X197" s="5" t="s">
        <v>42</v>
      </c>
      <c r="Y197" s="5" t="s">
        <v>42</v>
      </c>
      <c r="Z197" s="5" t="s">
        <v>42</v>
      </c>
      <c r="AA197" s="5"/>
      <c r="AB197" s="5" t="s">
        <v>42</v>
      </c>
      <c r="AC197" s="5"/>
      <c r="AD197" s="5" t="s">
        <v>38</v>
      </c>
      <c r="AE197" s="5" t="s">
        <v>90</v>
      </c>
      <c r="AF197" s="5" t="s">
        <v>47</v>
      </c>
      <c r="AG197" s="17" t="s">
        <v>414</v>
      </c>
    </row>
    <row r="198" spans="1:33" hidden="1">
      <c r="A198">
        <v>197</v>
      </c>
      <c r="B198" s="3">
        <v>46066.445324074099</v>
      </c>
      <c r="C198" s="3">
        <v>46066.449305555601</v>
      </c>
      <c r="D198" s="4" t="s">
        <v>33</v>
      </c>
      <c r="E198" s="4"/>
      <c r="F198" s="2">
        <v>46066</v>
      </c>
      <c r="G198" s="4" t="s">
        <v>150</v>
      </c>
      <c r="H198" s="4" t="s">
        <v>164</v>
      </c>
      <c r="J198" s="5" t="s">
        <v>163</v>
      </c>
      <c r="K198" s="5" t="s">
        <v>165</v>
      </c>
      <c r="L198" s="5" t="s">
        <v>38</v>
      </c>
      <c r="M198" s="5" t="s">
        <v>42</v>
      </c>
      <c r="N198" s="5" t="s">
        <v>166</v>
      </c>
      <c r="O198" s="5" t="s">
        <v>167</v>
      </c>
      <c r="P198" s="5" t="s">
        <v>45</v>
      </c>
      <c r="Q198" s="5" t="s">
        <v>43</v>
      </c>
      <c r="R198" s="5" t="s">
        <v>131</v>
      </c>
      <c r="S198" s="5" t="s">
        <v>137</v>
      </c>
      <c r="T198" s="5" t="s">
        <v>76</v>
      </c>
      <c r="U198" s="5" t="s">
        <v>76</v>
      </c>
      <c r="V198" s="5" t="s">
        <v>42</v>
      </c>
      <c r="W198" s="5" t="s">
        <v>42</v>
      </c>
      <c r="X198" s="5" t="s">
        <v>42</v>
      </c>
      <c r="Y198" s="5" t="s">
        <v>42</v>
      </c>
      <c r="Z198" s="5" t="s">
        <v>45</v>
      </c>
      <c r="AA198" s="5"/>
      <c r="AB198" s="5" t="s">
        <v>58</v>
      </c>
      <c r="AC198" s="5"/>
      <c r="AD198" s="5" t="s">
        <v>81</v>
      </c>
      <c r="AE198" s="5" t="s">
        <v>76</v>
      </c>
      <c r="AF198" s="5" t="s">
        <v>90</v>
      </c>
      <c r="AG198" s="17" t="s">
        <v>158</v>
      </c>
    </row>
    <row r="199" spans="1:33" ht="336" hidden="1">
      <c r="A199">
        <v>198</v>
      </c>
      <c r="B199" s="3">
        <v>46066.033078703702</v>
      </c>
      <c r="C199" s="3">
        <v>46066.483865740702</v>
      </c>
      <c r="D199" s="4" t="s">
        <v>33</v>
      </c>
      <c r="E199" s="4"/>
      <c r="F199" s="2">
        <v>46064</v>
      </c>
      <c r="G199" s="4" t="s">
        <v>198</v>
      </c>
      <c r="H199" s="4" t="s">
        <v>199</v>
      </c>
      <c r="J199" s="5" t="s">
        <v>81</v>
      </c>
      <c r="K199" s="5" t="s">
        <v>129</v>
      </c>
      <c r="L199" s="5" t="s">
        <v>90</v>
      </c>
      <c r="M199" s="5" t="s">
        <v>44</v>
      </c>
      <c r="N199" s="5" t="s">
        <v>398</v>
      </c>
      <c r="O199" s="5" t="s">
        <v>119</v>
      </c>
      <c r="P199" s="5" t="s">
        <v>101</v>
      </c>
      <c r="Q199" s="5" t="s">
        <v>53</v>
      </c>
      <c r="R199" s="5" t="s">
        <v>101</v>
      </c>
      <c r="S199" s="5" t="s">
        <v>60</v>
      </c>
      <c r="T199" s="5" t="s">
        <v>42</v>
      </c>
      <c r="U199" s="5" t="s">
        <v>42</v>
      </c>
      <c r="V199" s="5" t="s">
        <v>47</v>
      </c>
      <c r="W199" s="5" t="s">
        <v>39</v>
      </c>
      <c r="X199" s="5" t="s">
        <v>39</v>
      </c>
      <c r="Y199" s="5" t="s">
        <v>47</v>
      </c>
      <c r="Z199" s="5" t="s">
        <v>42</v>
      </c>
      <c r="AA199" s="5"/>
      <c r="AB199" s="5" t="s">
        <v>38</v>
      </c>
      <c r="AC199" s="5"/>
      <c r="AD199" s="5" t="s">
        <v>90</v>
      </c>
      <c r="AE199" s="5" t="s">
        <v>81</v>
      </c>
      <c r="AF199" s="5" t="s">
        <v>47</v>
      </c>
      <c r="AG199" s="17" t="s">
        <v>200</v>
      </c>
    </row>
    <row r="200" spans="1:33">
      <c r="A200">
        <v>199</v>
      </c>
      <c r="B200" s="3">
        <v>46066.504548611098</v>
      </c>
      <c r="C200" s="3">
        <v>46066.506990740701</v>
      </c>
      <c r="D200" s="4" t="s">
        <v>33</v>
      </c>
      <c r="E200" s="4"/>
      <c r="F200" s="2">
        <v>46066</v>
      </c>
      <c r="G200" s="4" t="s">
        <v>320</v>
      </c>
      <c r="H200" s="4" t="s">
        <v>321</v>
      </c>
      <c r="J200" s="5" t="s">
        <v>131</v>
      </c>
      <c r="K200" s="5" t="s">
        <v>205</v>
      </c>
      <c r="L200" s="5" t="s">
        <v>43</v>
      </c>
      <c r="M200" s="5" t="s">
        <v>53</v>
      </c>
      <c r="N200" s="5" t="s">
        <v>178</v>
      </c>
      <c r="O200" s="5" t="s">
        <v>178</v>
      </c>
      <c r="P200" s="5" t="s">
        <v>53</v>
      </c>
      <c r="Q200" s="5" t="s">
        <v>53</v>
      </c>
      <c r="R200" s="5" t="s">
        <v>148</v>
      </c>
      <c r="S200" s="5" t="s">
        <v>112</v>
      </c>
      <c r="T200" s="5" t="s">
        <v>45</v>
      </c>
      <c r="U200" s="5" t="s">
        <v>76</v>
      </c>
      <c r="V200" s="5" t="s">
        <v>134</v>
      </c>
      <c r="W200" s="5" t="s">
        <v>134</v>
      </c>
      <c r="X200" s="5" t="s">
        <v>111</v>
      </c>
      <c r="Y200" s="5" t="s">
        <v>90</v>
      </c>
      <c r="Z200" s="5" t="s">
        <v>389</v>
      </c>
      <c r="AA200" s="5"/>
      <c r="AB200" s="5" t="s">
        <v>42</v>
      </c>
      <c r="AC200" s="5"/>
      <c r="AD200" s="5" t="s">
        <v>38</v>
      </c>
      <c r="AE200" s="5" t="s">
        <v>46</v>
      </c>
      <c r="AF200" s="5" t="s">
        <v>42</v>
      </c>
      <c r="AG200" s="17" t="s">
        <v>158</v>
      </c>
    </row>
    <row r="201" spans="1:33" ht="45.75" hidden="1">
      <c r="A201">
        <v>200</v>
      </c>
      <c r="B201" s="3">
        <v>46066.566203703696</v>
      </c>
      <c r="C201" s="3">
        <v>46066.5675231481</v>
      </c>
      <c r="D201" s="4" t="s">
        <v>33</v>
      </c>
      <c r="E201" s="4"/>
      <c r="F201" s="2">
        <v>46066</v>
      </c>
      <c r="G201" s="4" t="s">
        <v>34</v>
      </c>
      <c r="H201" s="4" t="s">
        <v>35</v>
      </c>
      <c r="J201" s="5" t="s">
        <v>91</v>
      </c>
      <c r="K201" s="5" t="s">
        <v>37</v>
      </c>
      <c r="L201" s="5" t="s">
        <v>38</v>
      </c>
      <c r="M201" s="5" t="s">
        <v>39</v>
      </c>
      <c r="N201" s="5" t="s">
        <v>41</v>
      </c>
      <c r="O201" s="5" t="s">
        <v>41</v>
      </c>
      <c r="P201" s="5" t="s">
        <v>42</v>
      </c>
      <c r="Q201" s="5" t="s">
        <v>42</v>
      </c>
      <c r="R201" s="5" t="s">
        <v>81</v>
      </c>
      <c r="S201" s="5" t="s">
        <v>81</v>
      </c>
      <c r="T201" s="5" t="s">
        <v>42</v>
      </c>
      <c r="U201" s="5" t="s">
        <v>42</v>
      </c>
      <c r="V201" s="5" t="s">
        <v>43</v>
      </c>
      <c r="W201" s="5" t="s">
        <v>44</v>
      </c>
      <c r="X201" s="5" t="s">
        <v>61</v>
      </c>
      <c r="Y201" s="5" t="s">
        <v>61</v>
      </c>
      <c r="Z201" s="5" t="s">
        <v>47</v>
      </c>
      <c r="AA201" s="5"/>
      <c r="AB201" s="5" t="s">
        <v>47</v>
      </c>
      <c r="AC201" s="5"/>
      <c r="AD201" s="5" t="s">
        <v>60</v>
      </c>
      <c r="AE201" s="5" t="s">
        <v>46</v>
      </c>
      <c r="AF201" s="5" t="s">
        <v>47</v>
      </c>
      <c r="AG201" s="17" t="s">
        <v>415</v>
      </c>
    </row>
    <row r="202" spans="1:33" ht="91.5" hidden="1">
      <c r="A202">
        <v>201</v>
      </c>
      <c r="B202" s="3">
        <v>46066.580879629597</v>
      </c>
      <c r="C202" s="3">
        <v>46066.603668981501</v>
      </c>
      <c r="D202" s="4" t="s">
        <v>33</v>
      </c>
      <c r="E202" s="4"/>
      <c r="F202" s="2">
        <v>46066</v>
      </c>
      <c r="G202" s="4" t="s">
        <v>314</v>
      </c>
      <c r="H202" s="4" t="s">
        <v>375</v>
      </c>
      <c r="J202" s="5" t="s">
        <v>42</v>
      </c>
      <c r="K202" s="5" t="s">
        <v>42</v>
      </c>
      <c r="L202" s="5" t="s">
        <v>42</v>
      </c>
      <c r="M202" s="5" t="s">
        <v>42</v>
      </c>
      <c r="N202" s="5" t="s">
        <v>98</v>
      </c>
      <c r="O202" s="5" t="s">
        <v>165</v>
      </c>
      <c r="P202" s="5" t="s">
        <v>42</v>
      </c>
      <c r="Q202" s="5" t="s">
        <v>42</v>
      </c>
      <c r="R202" s="5" t="s">
        <v>53</v>
      </c>
      <c r="S202" s="5" t="s">
        <v>60</v>
      </c>
      <c r="T202" s="5" t="s">
        <v>42</v>
      </c>
      <c r="U202" s="5" t="s">
        <v>42</v>
      </c>
      <c r="V202" s="5" t="s">
        <v>42</v>
      </c>
      <c r="W202" s="5" t="s">
        <v>42</v>
      </c>
      <c r="X202" s="5" t="s">
        <v>42</v>
      </c>
      <c r="Y202" s="5" t="s">
        <v>42</v>
      </c>
      <c r="Z202" s="5" t="s">
        <v>42</v>
      </c>
      <c r="AA202" s="5"/>
      <c r="AB202" s="5" t="s">
        <v>42</v>
      </c>
      <c r="AC202" s="5"/>
      <c r="AD202" s="5" t="s">
        <v>47</v>
      </c>
      <c r="AE202" s="5" t="s">
        <v>47</v>
      </c>
      <c r="AF202" s="5" t="s">
        <v>47</v>
      </c>
      <c r="AG202" s="17" t="s">
        <v>416</v>
      </c>
    </row>
    <row r="203" spans="1:33" hidden="1">
      <c r="A203">
        <v>202</v>
      </c>
      <c r="B203" s="3">
        <v>46066.661979166704</v>
      </c>
      <c r="C203" s="3">
        <v>46066.6645138889</v>
      </c>
      <c r="D203" s="4" t="s">
        <v>33</v>
      </c>
      <c r="E203" s="4"/>
      <c r="F203" s="2">
        <v>46066</v>
      </c>
      <c r="G203" s="4" t="s">
        <v>150</v>
      </c>
      <c r="H203" s="4" t="s">
        <v>151</v>
      </c>
      <c r="J203" s="5" t="s">
        <v>417</v>
      </c>
      <c r="K203" s="5" t="s">
        <v>152</v>
      </c>
      <c r="L203" s="5" t="s">
        <v>57</v>
      </c>
      <c r="M203" s="5" t="s">
        <v>60</v>
      </c>
      <c r="N203" s="5" t="s">
        <v>418</v>
      </c>
      <c r="O203" s="5" t="s">
        <v>154</v>
      </c>
      <c r="P203" s="5" t="s">
        <v>243</v>
      </c>
      <c r="Q203" s="5" t="s">
        <v>145</v>
      </c>
      <c r="R203" s="5" t="s">
        <v>243</v>
      </c>
      <c r="S203" s="5" t="s">
        <v>244</v>
      </c>
      <c r="T203" s="5" t="s">
        <v>44</v>
      </c>
      <c r="U203" s="5" t="s">
        <v>157</v>
      </c>
      <c r="V203" s="5" t="s">
        <v>57</v>
      </c>
      <c r="W203" s="5" t="s">
        <v>57</v>
      </c>
      <c r="X203" s="5" t="s">
        <v>42</v>
      </c>
      <c r="Y203" s="5" t="s">
        <v>42</v>
      </c>
      <c r="Z203" s="5" t="s">
        <v>132</v>
      </c>
      <c r="AA203" s="5"/>
      <c r="AB203" s="5" t="s">
        <v>187</v>
      </c>
      <c r="AC203" s="5"/>
      <c r="AD203" s="5" t="s">
        <v>42</v>
      </c>
      <c r="AE203" s="5" t="s">
        <v>42</v>
      </c>
      <c r="AF203" s="5" t="s">
        <v>42</v>
      </c>
      <c r="AG203" s="17" t="s">
        <v>158</v>
      </c>
    </row>
    <row r="204" spans="1:33" hidden="1">
      <c r="A204">
        <v>203</v>
      </c>
      <c r="B204" s="3">
        <v>46066.695011574098</v>
      </c>
      <c r="C204" s="3">
        <v>46066.699490740699</v>
      </c>
      <c r="D204" s="4" t="s">
        <v>33</v>
      </c>
      <c r="E204" s="4"/>
      <c r="F204" s="2">
        <v>46066</v>
      </c>
      <c r="G204" s="4" t="s">
        <v>63</v>
      </c>
      <c r="H204" s="4" t="s">
        <v>93</v>
      </c>
      <c r="J204" s="5" t="s">
        <v>229</v>
      </c>
      <c r="K204" s="5" t="s">
        <v>95</v>
      </c>
      <c r="L204" s="5" t="s">
        <v>42</v>
      </c>
      <c r="M204" s="5" t="s">
        <v>42</v>
      </c>
      <c r="N204" s="5" t="s">
        <v>244</v>
      </c>
      <c r="O204" s="5" t="s">
        <v>244</v>
      </c>
      <c r="P204" s="5" t="s">
        <v>42</v>
      </c>
      <c r="Q204" s="5" t="s">
        <v>42</v>
      </c>
      <c r="R204" s="5" t="s">
        <v>148</v>
      </c>
      <c r="S204" s="5" t="s">
        <v>112</v>
      </c>
      <c r="T204" s="5" t="s">
        <v>42</v>
      </c>
      <c r="U204" s="5" t="s">
        <v>42</v>
      </c>
      <c r="V204" s="5" t="s">
        <v>42</v>
      </c>
      <c r="W204" s="5" t="s">
        <v>42</v>
      </c>
      <c r="X204" s="5" t="s">
        <v>42</v>
      </c>
      <c r="Y204" s="5" t="s">
        <v>42</v>
      </c>
      <c r="Z204" s="5" t="s">
        <v>44</v>
      </c>
      <c r="AA204" s="5"/>
      <c r="AB204" s="5" t="s">
        <v>134</v>
      </c>
      <c r="AC204" s="5"/>
      <c r="AD204" s="5" t="s">
        <v>46</v>
      </c>
      <c r="AE204" s="5" t="s">
        <v>46</v>
      </c>
      <c r="AF204" s="5" t="s">
        <v>42</v>
      </c>
      <c r="AG204" s="17" t="s">
        <v>42</v>
      </c>
    </row>
    <row r="205" spans="1:33" hidden="1">
      <c r="A205">
        <v>204</v>
      </c>
      <c r="B205" s="3">
        <v>46066.704328703701</v>
      </c>
      <c r="C205" s="3">
        <v>46066.7050578704</v>
      </c>
      <c r="D205" s="4" t="s">
        <v>33</v>
      </c>
      <c r="E205" s="4"/>
      <c r="F205" s="2">
        <v>46066</v>
      </c>
      <c r="G205" s="4" t="s">
        <v>63</v>
      </c>
      <c r="H205" s="4" t="s">
        <v>64</v>
      </c>
      <c r="J205" s="5" t="s">
        <v>42</v>
      </c>
      <c r="K205" s="5" t="s">
        <v>42</v>
      </c>
      <c r="L205" s="5" t="s">
        <v>42</v>
      </c>
      <c r="M205" s="5" t="s">
        <v>42</v>
      </c>
      <c r="N205" s="5" t="s">
        <v>65</v>
      </c>
      <c r="O205" s="5" t="s">
        <v>65</v>
      </c>
      <c r="P205" s="5" t="s">
        <v>42</v>
      </c>
      <c r="Q205" s="5" t="s">
        <v>42</v>
      </c>
      <c r="R205" s="5" t="s">
        <v>100</v>
      </c>
      <c r="S205" s="5" t="s">
        <v>100</v>
      </c>
      <c r="T205" s="5" t="s">
        <v>42</v>
      </c>
      <c r="U205" s="5" t="s">
        <v>42</v>
      </c>
      <c r="V205" s="5" t="s">
        <v>42</v>
      </c>
      <c r="W205" s="5" t="s">
        <v>42</v>
      </c>
      <c r="X205" s="5" t="s">
        <v>42</v>
      </c>
      <c r="Y205" s="5" t="s">
        <v>42</v>
      </c>
      <c r="Z205" s="5" t="s">
        <v>42</v>
      </c>
      <c r="AA205" s="5"/>
      <c r="AB205" s="5" t="s">
        <v>42</v>
      </c>
      <c r="AC205" s="5"/>
      <c r="AD205" s="5" t="s">
        <v>47</v>
      </c>
      <c r="AE205" s="5" t="s">
        <v>38</v>
      </c>
      <c r="AF205" s="5" t="s">
        <v>42</v>
      </c>
      <c r="AG205" s="17" t="s">
        <v>42</v>
      </c>
    </row>
    <row r="206" spans="1:33" hidden="1">
      <c r="A206">
        <v>205</v>
      </c>
      <c r="B206" s="3">
        <v>46066.8359375</v>
      </c>
      <c r="C206" s="3">
        <v>46066.837743055599</v>
      </c>
      <c r="D206" s="4" t="s">
        <v>33</v>
      </c>
      <c r="E206" s="4"/>
      <c r="F206" s="2">
        <v>46066</v>
      </c>
      <c r="G206" s="4" t="s">
        <v>66</v>
      </c>
      <c r="H206" s="4" t="s">
        <v>114</v>
      </c>
      <c r="J206" s="5" t="s">
        <v>75</v>
      </c>
      <c r="K206" s="5" t="s">
        <v>74</v>
      </c>
      <c r="L206" s="5" t="s">
        <v>47</v>
      </c>
      <c r="M206" s="5" t="s">
        <v>42</v>
      </c>
      <c r="N206" s="5" t="s">
        <v>116</v>
      </c>
      <c r="O206" s="5" t="s">
        <v>116</v>
      </c>
      <c r="P206" s="5" t="s">
        <v>42</v>
      </c>
      <c r="Q206" s="5" t="s">
        <v>42</v>
      </c>
      <c r="R206" s="5" t="s">
        <v>39</v>
      </c>
      <c r="S206" s="5" t="s">
        <v>76</v>
      </c>
      <c r="T206" s="5" t="s">
        <v>42</v>
      </c>
      <c r="U206" s="5" t="s">
        <v>42</v>
      </c>
      <c r="V206" s="5" t="s">
        <v>42</v>
      </c>
      <c r="W206" s="5" t="s">
        <v>42</v>
      </c>
      <c r="X206" s="5" t="s">
        <v>42</v>
      </c>
      <c r="Y206" s="5" t="s">
        <v>42</v>
      </c>
      <c r="Z206" s="5" t="s">
        <v>43</v>
      </c>
      <c r="AA206" s="5"/>
      <c r="AB206" s="5" t="s">
        <v>60</v>
      </c>
      <c r="AC206" s="5"/>
      <c r="AD206" s="5" t="s">
        <v>38</v>
      </c>
      <c r="AE206" s="5" t="s">
        <v>46</v>
      </c>
      <c r="AF206" s="5" t="s">
        <v>47</v>
      </c>
      <c r="AG206" s="17" t="s">
        <v>42</v>
      </c>
    </row>
    <row r="207" spans="1:33" ht="76.5" hidden="1">
      <c r="A207">
        <v>206</v>
      </c>
      <c r="B207" s="3">
        <v>46066.8410532407</v>
      </c>
      <c r="C207" s="3">
        <v>46066.841469907398</v>
      </c>
      <c r="D207" s="4" t="s">
        <v>33</v>
      </c>
      <c r="E207" s="4"/>
      <c r="F207" s="2">
        <v>46066</v>
      </c>
      <c r="G207" s="4" t="s">
        <v>66</v>
      </c>
      <c r="H207" s="4" t="s">
        <v>67</v>
      </c>
      <c r="J207" s="5" t="s">
        <v>419</v>
      </c>
      <c r="K207" s="5" t="s">
        <v>69</v>
      </c>
      <c r="L207" s="5" t="s">
        <v>47</v>
      </c>
      <c r="M207" s="5" t="s">
        <v>42</v>
      </c>
      <c r="N207" s="5" t="s">
        <v>362</v>
      </c>
      <c r="O207" s="5" t="s">
        <v>71</v>
      </c>
      <c r="P207" s="5" t="s">
        <v>42</v>
      </c>
      <c r="Q207" s="5" t="s">
        <v>42</v>
      </c>
      <c r="R207" s="5" t="s">
        <v>194</v>
      </c>
      <c r="S207" s="5" t="s">
        <v>73</v>
      </c>
      <c r="T207" s="5" t="s">
        <v>42</v>
      </c>
      <c r="U207" s="5" t="s">
        <v>42</v>
      </c>
      <c r="V207" s="5" t="s">
        <v>58</v>
      </c>
      <c r="W207" s="5" t="s">
        <v>74</v>
      </c>
      <c r="X207" s="5" t="s">
        <v>115</v>
      </c>
      <c r="Y207" s="5" t="s">
        <v>88</v>
      </c>
      <c r="Z207" s="5" t="s">
        <v>229</v>
      </c>
      <c r="AA207" s="5"/>
      <c r="AB207" s="5" t="s">
        <v>256</v>
      </c>
      <c r="AC207" s="5"/>
      <c r="AD207" s="5" t="s">
        <v>84</v>
      </c>
      <c r="AE207" s="5" t="s">
        <v>222</v>
      </c>
      <c r="AF207" s="5" t="s">
        <v>47</v>
      </c>
      <c r="AG207" s="17" t="s">
        <v>420</v>
      </c>
    </row>
    <row r="208" spans="1:33" ht="336" hidden="1">
      <c r="A208">
        <v>207</v>
      </c>
      <c r="B208" s="3">
        <v>46066.483912037002</v>
      </c>
      <c r="C208" s="3">
        <v>46066.868009259299</v>
      </c>
      <c r="D208" s="4" t="s">
        <v>33</v>
      </c>
      <c r="E208" s="4"/>
      <c r="F208" s="2">
        <v>46065</v>
      </c>
      <c r="G208" s="4" t="s">
        <v>198</v>
      </c>
      <c r="H208" s="4" t="s">
        <v>199</v>
      </c>
      <c r="J208" s="5" t="s">
        <v>48</v>
      </c>
      <c r="K208" s="5" t="s">
        <v>129</v>
      </c>
      <c r="L208" s="5" t="s">
        <v>90</v>
      </c>
      <c r="M208" s="5" t="s">
        <v>44</v>
      </c>
      <c r="N208" s="5" t="s">
        <v>181</v>
      </c>
      <c r="O208" s="5" t="s">
        <v>119</v>
      </c>
      <c r="P208" s="5" t="s">
        <v>101</v>
      </c>
      <c r="Q208" s="5" t="s">
        <v>53</v>
      </c>
      <c r="R208" s="5" t="s">
        <v>76</v>
      </c>
      <c r="S208" s="5" t="s">
        <v>60</v>
      </c>
      <c r="T208" s="5" t="s">
        <v>42</v>
      </c>
      <c r="U208" s="5" t="s">
        <v>42</v>
      </c>
      <c r="V208" s="5" t="s">
        <v>47</v>
      </c>
      <c r="W208" s="5" t="s">
        <v>39</v>
      </c>
      <c r="X208" s="5" t="s">
        <v>46</v>
      </c>
      <c r="Y208" s="5" t="s">
        <v>38</v>
      </c>
      <c r="Z208" s="5" t="s">
        <v>42</v>
      </c>
      <c r="AA208" s="5"/>
      <c r="AB208" s="5" t="s">
        <v>45</v>
      </c>
      <c r="AC208" s="5"/>
      <c r="AD208" s="5" t="s">
        <v>38</v>
      </c>
      <c r="AE208" s="5" t="s">
        <v>45</v>
      </c>
      <c r="AF208" s="5" t="s">
        <v>47</v>
      </c>
      <c r="AG208" s="17" t="s">
        <v>421</v>
      </c>
    </row>
    <row r="209" spans="1:33">
      <c r="A209">
        <v>208</v>
      </c>
      <c r="B209" s="3">
        <v>46066.934872685197</v>
      </c>
      <c r="C209" s="3">
        <v>46066.936666666697</v>
      </c>
      <c r="D209" s="4" t="s">
        <v>33</v>
      </c>
      <c r="E209" s="4"/>
      <c r="F209" s="2">
        <v>46066</v>
      </c>
      <c r="G209" s="4" t="s">
        <v>320</v>
      </c>
      <c r="H209" s="4" t="s">
        <v>359</v>
      </c>
      <c r="J209" s="5" t="s">
        <v>42</v>
      </c>
      <c r="K209" s="5" t="s">
        <v>42</v>
      </c>
      <c r="L209" s="5" t="s">
        <v>42</v>
      </c>
      <c r="M209" s="5" t="s">
        <v>42</v>
      </c>
      <c r="N209" s="5" t="s">
        <v>422</v>
      </c>
      <c r="O209" s="5" t="s">
        <v>337</v>
      </c>
      <c r="P209" s="5" t="s">
        <v>42</v>
      </c>
      <c r="Q209" s="5" t="s">
        <v>42</v>
      </c>
      <c r="R209" s="5" t="s">
        <v>48</v>
      </c>
      <c r="S209" s="5" t="s">
        <v>58</v>
      </c>
      <c r="T209" s="5" t="s">
        <v>42</v>
      </c>
      <c r="U209" s="5" t="s">
        <v>42</v>
      </c>
      <c r="V209" s="5" t="s">
        <v>42</v>
      </c>
      <c r="W209" s="5" t="s">
        <v>42</v>
      </c>
      <c r="X209" s="5" t="s">
        <v>42</v>
      </c>
      <c r="Y209" s="5" t="s">
        <v>42</v>
      </c>
      <c r="Z209" s="5" t="s">
        <v>42</v>
      </c>
      <c r="AA209" s="5"/>
      <c r="AB209" s="5" t="s">
        <v>42</v>
      </c>
      <c r="AC209" s="5"/>
      <c r="AD209" s="5" t="s">
        <v>46</v>
      </c>
      <c r="AE209" s="5" t="s">
        <v>45</v>
      </c>
      <c r="AF209" s="5" t="s">
        <v>42</v>
      </c>
      <c r="AG209" s="17" t="s">
        <v>323</v>
      </c>
    </row>
    <row r="210" spans="1:33" hidden="1">
      <c r="A210">
        <v>209</v>
      </c>
      <c r="B210" s="3">
        <v>46066.973379629599</v>
      </c>
      <c r="C210" s="3">
        <v>46066.975590277798</v>
      </c>
      <c r="D210" s="4" t="s">
        <v>33</v>
      </c>
      <c r="E210" s="4"/>
      <c r="F210" s="2">
        <v>46066</v>
      </c>
      <c r="G210" s="4" t="s">
        <v>124</v>
      </c>
      <c r="H210" s="4" t="s">
        <v>125</v>
      </c>
      <c r="J210" s="5" t="s">
        <v>247</v>
      </c>
      <c r="K210" s="5" t="s">
        <v>127</v>
      </c>
      <c r="L210" s="5" t="s">
        <v>100</v>
      </c>
      <c r="M210" s="5" t="s">
        <v>43</v>
      </c>
      <c r="N210" s="5" t="s">
        <v>183</v>
      </c>
      <c r="O210" s="5" t="s">
        <v>128</v>
      </c>
      <c r="P210" s="5" t="s">
        <v>129</v>
      </c>
      <c r="Q210" s="5" t="s">
        <v>129</v>
      </c>
      <c r="R210" s="5" t="s">
        <v>109</v>
      </c>
      <c r="S210" s="5" t="s">
        <v>131</v>
      </c>
      <c r="T210" s="5" t="s">
        <v>44</v>
      </c>
      <c r="U210" s="5" t="s">
        <v>44</v>
      </c>
      <c r="V210" s="5" t="s">
        <v>157</v>
      </c>
      <c r="W210" s="5" t="s">
        <v>111</v>
      </c>
      <c r="X210" s="5" t="s">
        <v>132</v>
      </c>
      <c r="Y210" s="5" t="s">
        <v>90</v>
      </c>
      <c r="Z210" s="5" t="s">
        <v>38</v>
      </c>
      <c r="AA210" s="5"/>
      <c r="AB210" s="5" t="s">
        <v>222</v>
      </c>
      <c r="AC210" s="5"/>
      <c r="AD210" s="5" t="s">
        <v>91</v>
      </c>
      <c r="AE210" s="5" t="s">
        <v>46</v>
      </c>
      <c r="AF210" s="5" t="s">
        <v>42</v>
      </c>
      <c r="AG210" s="17" t="s">
        <v>212</v>
      </c>
    </row>
    <row r="211" spans="1:33" ht="45.75" hidden="1">
      <c r="A211">
        <v>210</v>
      </c>
      <c r="B211" s="3">
        <v>46066.975624999999</v>
      </c>
      <c r="C211" s="3">
        <v>46066.9772800926</v>
      </c>
      <c r="D211" s="4" t="s">
        <v>33</v>
      </c>
      <c r="E211" s="4"/>
      <c r="F211" s="2">
        <v>46066</v>
      </c>
      <c r="G211" s="4" t="s">
        <v>124</v>
      </c>
      <c r="H211" s="4" t="s">
        <v>286</v>
      </c>
      <c r="J211" s="5" t="s">
        <v>42</v>
      </c>
      <c r="K211" s="5" t="s">
        <v>42</v>
      </c>
      <c r="L211" s="5" t="s">
        <v>42</v>
      </c>
      <c r="M211" s="5" t="s">
        <v>42</v>
      </c>
      <c r="N211" s="5" t="s">
        <v>179</v>
      </c>
      <c r="O211" s="5" t="s">
        <v>243</v>
      </c>
      <c r="P211" s="5" t="s">
        <v>42</v>
      </c>
      <c r="Q211" s="5" t="s">
        <v>42</v>
      </c>
      <c r="R211" s="5" t="s">
        <v>43</v>
      </c>
      <c r="S211" s="5" t="s">
        <v>61</v>
      </c>
      <c r="T211" s="5" t="s">
        <v>42</v>
      </c>
      <c r="U211" s="5" t="s">
        <v>42</v>
      </c>
      <c r="V211" s="5" t="s">
        <v>42</v>
      </c>
      <c r="W211" s="5" t="s">
        <v>42</v>
      </c>
      <c r="X211" s="5" t="s">
        <v>42</v>
      </c>
      <c r="Y211" s="5" t="s">
        <v>42</v>
      </c>
      <c r="Z211" s="5" t="s">
        <v>42</v>
      </c>
      <c r="AA211" s="5"/>
      <c r="AB211" s="5" t="s">
        <v>42</v>
      </c>
      <c r="AC211" s="5"/>
      <c r="AD211" s="5" t="s">
        <v>42</v>
      </c>
      <c r="AE211" s="5" t="s">
        <v>39</v>
      </c>
      <c r="AF211" s="5" t="s">
        <v>42</v>
      </c>
      <c r="AG211" s="17" t="s">
        <v>423</v>
      </c>
    </row>
    <row r="212" spans="1:33" ht="60.75" hidden="1">
      <c r="A212">
        <v>211</v>
      </c>
      <c r="B212" s="3">
        <v>46067.589722222197</v>
      </c>
      <c r="C212" s="3">
        <v>46067.591990740701</v>
      </c>
      <c r="D212" s="4" t="s">
        <v>33</v>
      </c>
      <c r="E212" s="4"/>
      <c r="F212" s="2">
        <v>46066</v>
      </c>
      <c r="G212" s="4" t="s">
        <v>105</v>
      </c>
      <c r="H212" s="4" t="s">
        <v>106</v>
      </c>
      <c r="J212" s="5" t="s">
        <v>299</v>
      </c>
      <c r="K212" s="5" t="s">
        <v>84</v>
      </c>
      <c r="L212" s="5" t="s">
        <v>76</v>
      </c>
      <c r="M212" s="5" t="s">
        <v>44</v>
      </c>
      <c r="N212" s="5" t="s">
        <v>230</v>
      </c>
      <c r="O212" s="5" t="s">
        <v>108</v>
      </c>
      <c r="P212" s="5" t="s">
        <v>160</v>
      </c>
      <c r="Q212" s="5" t="s">
        <v>110</v>
      </c>
      <c r="R212" s="5" t="s">
        <v>74</v>
      </c>
      <c r="S212" s="5" t="s">
        <v>37</v>
      </c>
      <c r="T212" s="5" t="s">
        <v>53</v>
      </c>
      <c r="U212" s="5" t="s">
        <v>44</v>
      </c>
      <c r="V212" s="5" t="s">
        <v>222</v>
      </c>
      <c r="W212" s="5" t="s">
        <v>112</v>
      </c>
      <c r="X212" s="5" t="s">
        <v>134</v>
      </c>
      <c r="Y212" s="5" t="s">
        <v>44</v>
      </c>
      <c r="Z212" s="5" t="s">
        <v>112</v>
      </c>
      <c r="AA212" s="5"/>
      <c r="AB212" s="5" t="s">
        <v>75</v>
      </c>
      <c r="AC212" s="5"/>
      <c r="AD212" s="5" t="s">
        <v>42</v>
      </c>
      <c r="AE212" s="5" t="s">
        <v>38</v>
      </c>
      <c r="AF212" s="5" t="s">
        <v>38</v>
      </c>
      <c r="AG212" s="17" t="s">
        <v>424</v>
      </c>
    </row>
    <row r="213" spans="1:33" hidden="1">
      <c r="A213">
        <v>212</v>
      </c>
      <c r="B213" s="3">
        <v>46067.618136574099</v>
      </c>
      <c r="C213" s="3">
        <v>46067.618391203701</v>
      </c>
      <c r="D213" s="4" t="s">
        <v>33</v>
      </c>
      <c r="E213" s="4"/>
      <c r="F213" s="2">
        <v>46066</v>
      </c>
      <c r="G213" s="4" t="s">
        <v>105</v>
      </c>
      <c r="H213" s="4" t="s">
        <v>117</v>
      </c>
      <c r="J213" s="5" t="s">
        <v>41</v>
      </c>
      <c r="K213" s="5" t="s">
        <v>58</v>
      </c>
      <c r="L213" s="5" t="s">
        <v>42</v>
      </c>
      <c r="M213" s="5" t="s">
        <v>42</v>
      </c>
      <c r="N213" s="5" t="s">
        <v>119</v>
      </c>
      <c r="O213" s="5" t="s">
        <v>120</v>
      </c>
      <c r="P213" s="5" t="s">
        <v>42</v>
      </c>
      <c r="Q213" s="5" t="s">
        <v>42</v>
      </c>
      <c r="R213" s="5" t="s">
        <v>172</v>
      </c>
      <c r="S213" s="5" t="s">
        <v>122</v>
      </c>
      <c r="T213" s="5" t="s">
        <v>42</v>
      </c>
      <c r="U213" s="5" t="s">
        <v>42</v>
      </c>
      <c r="V213" s="5" t="s">
        <v>42</v>
      </c>
      <c r="W213" s="5" t="s">
        <v>42</v>
      </c>
      <c r="X213" s="5" t="s">
        <v>42</v>
      </c>
      <c r="Y213" s="5" t="s">
        <v>42</v>
      </c>
      <c r="Z213" s="5" t="s">
        <v>101</v>
      </c>
      <c r="AA213" s="5"/>
      <c r="AB213" s="5" t="s">
        <v>88</v>
      </c>
      <c r="AC213" s="5"/>
      <c r="AD213" s="5" t="s">
        <v>46</v>
      </c>
      <c r="AE213" s="5" t="s">
        <v>38</v>
      </c>
      <c r="AF213" s="5" t="s">
        <v>42</v>
      </c>
      <c r="AG213" s="17" t="s">
        <v>223</v>
      </c>
    </row>
    <row r="214" spans="1:33" ht="336" hidden="1">
      <c r="A214">
        <v>213</v>
      </c>
      <c r="B214" s="3">
        <v>46066.868055555598</v>
      </c>
      <c r="C214" s="3">
        <v>46067.864155092597</v>
      </c>
      <c r="D214" s="4" t="s">
        <v>33</v>
      </c>
      <c r="E214" s="4"/>
      <c r="F214" s="2">
        <v>46066</v>
      </c>
      <c r="G214" s="4" t="s">
        <v>198</v>
      </c>
      <c r="H214" s="4" t="s">
        <v>199</v>
      </c>
      <c r="J214" s="5" t="s">
        <v>44</v>
      </c>
      <c r="K214" s="5" t="s">
        <v>129</v>
      </c>
      <c r="L214" s="5" t="s">
        <v>90</v>
      </c>
      <c r="M214" s="5" t="s">
        <v>44</v>
      </c>
      <c r="N214" s="5" t="s">
        <v>69</v>
      </c>
      <c r="O214" s="5" t="s">
        <v>119</v>
      </c>
      <c r="P214" s="5" t="s">
        <v>45</v>
      </c>
      <c r="Q214" s="5" t="s">
        <v>53</v>
      </c>
      <c r="R214" s="5" t="s">
        <v>88</v>
      </c>
      <c r="S214" s="5" t="s">
        <v>60</v>
      </c>
      <c r="T214" s="5" t="s">
        <v>42</v>
      </c>
      <c r="U214" s="5" t="s">
        <v>42</v>
      </c>
      <c r="V214" s="5" t="s">
        <v>38</v>
      </c>
      <c r="W214" s="5" t="s">
        <v>39</v>
      </c>
      <c r="X214" s="5" t="s">
        <v>38</v>
      </c>
      <c r="Y214" s="5" t="s">
        <v>47</v>
      </c>
      <c r="Z214" s="5" t="s">
        <v>42</v>
      </c>
      <c r="AA214" s="5"/>
      <c r="AB214" s="5" t="s">
        <v>76</v>
      </c>
      <c r="AC214" s="5"/>
      <c r="AD214" s="5" t="s">
        <v>47</v>
      </c>
      <c r="AE214" s="5" t="s">
        <v>81</v>
      </c>
      <c r="AF214" s="5" t="s">
        <v>47</v>
      </c>
      <c r="AG214" s="17" t="s">
        <v>421</v>
      </c>
    </row>
    <row r="215" spans="1:33" ht="45.75" hidden="1">
      <c r="A215">
        <v>214</v>
      </c>
      <c r="B215" s="3">
        <v>46067.888576388897</v>
      </c>
      <c r="C215" s="3">
        <v>46067.8914814815</v>
      </c>
      <c r="D215" s="4" t="s">
        <v>33</v>
      </c>
      <c r="E215" s="4"/>
      <c r="F215" s="2">
        <v>46065</v>
      </c>
      <c r="G215" s="4" t="s">
        <v>173</v>
      </c>
      <c r="H215" s="4" t="s">
        <v>180</v>
      </c>
      <c r="J215" s="5" t="s">
        <v>119</v>
      </c>
      <c r="K215" s="5" t="s">
        <v>98</v>
      </c>
      <c r="L215" s="5" t="s">
        <v>42</v>
      </c>
      <c r="M215" s="5" t="s">
        <v>42</v>
      </c>
      <c r="N215" s="5" t="s">
        <v>185</v>
      </c>
      <c r="O215" s="5" t="s">
        <v>183</v>
      </c>
      <c r="P215" s="5" t="s">
        <v>42</v>
      </c>
      <c r="Q215" s="5" t="s">
        <v>42</v>
      </c>
      <c r="R215" s="5" t="s">
        <v>95</v>
      </c>
      <c r="S215" s="5" t="s">
        <v>155</v>
      </c>
      <c r="T215" s="5" t="s">
        <v>42</v>
      </c>
      <c r="U215" s="5" t="s">
        <v>42</v>
      </c>
      <c r="V215" s="5" t="s">
        <v>42</v>
      </c>
      <c r="W215" s="5" t="s">
        <v>42</v>
      </c>
      <c r="X215" s="5" t="s">
        <v>42</v>
      </c>
      <c r="Y215" s="5" t="s">
        <v>42</v>
      </c>
      <c r="Z215" s="5" t="s">
        <v>74</v>
      </c>
      <c r="AA215" s="5"/>
      <c r="AB215" s="5" t="s">
        <v>84</v>
      </c>
      <c r="AC215" s="5"/>
      <c r="AD215" s="5" t="s">
        <v>38</v>
      </c>
      <c r="AE215" s="5" t="s">
        <v>88</v>
      </c>
      <c r="AF215" s="5" t="s">
        <v>47</v>
      </c>
      <c r="AG215" s="17" t="s">
        <v>425</v>
      </c>
    </row>
    <row r="216" spans="1:33" ht="321" hidden="1">
      <c r="A216">
        <v>215</v>
      </c>
      <c r="B216" s="3">
        <v>46067.891909722202</v>
      </c>
      <c r="C216" s="3">
        <v>46067.895266203697</v>
      </c>
      <c r="D216" s="4" t="s">
        <v>33</v>
      </c>
      <c r="E216" s="4"/>
      <c r="F216" s="2">
        <v>46066</v>
      </c>
      <c r="G216" s="4" t="s">
        <v>173</v>
      </c>
      <c r="H216" s="4" t="s">
        <v>180</v>
      </c>
      <c r="J216" s="5" t="s">
        <v>229</v>
      </c>
      <c r="K216" s="5" t="s">
        <v>98</v>
      </c>
      <c r="L216" s="5" t="s">
        <v>42</v>
      </c>
      <c r="M216" s="5" t="s">
        <v>42</v>
      </c>
      <c r="N216" s="5" t="s">
        <v>183</v>
      </c>
      <c r="O216" s="5" t="s">
        <v>183</v>
      </c>
      <c r="P216" s="5" t="s">
        <v>42</v>
      </c>
      <c r="Q216" s="5" t="s">
        <v>42</v>
      </c>
      <c r="R216" s="5" t="s">
        <v>243</v>
      </c>
      <c r="S216" s="5" t="s">
        <v>155</v>
      </c>
      <c r="T216" s="5" t="s">
        <v>42</v>
      </c>
      <c r="U216" s="5" t="s">
        <v>42</v>
      </c>
      <c r="V216" s="5" t="s">
        <v>42</v>
      </c>
      <c r="W216" s="5" t="s">
        <v>42</v>
      </c>
      <c r="X216" s="5" t="s">
        <v>42</v>
      </c>
      <c r="Y216" s="5" t="s">
        <v>42</v>
      </c>
      <c r="Z216" s="5" t="s">
        <v>57</v>
      </c>
      <c r="AA216" s="5"/>
      <c r="AB216" s="5" t="s">
        <v>37</v>
      </c>
      <c r="AC216" s="5"/>
      <c r="AD216" s="5" t="s">
        <v>47</v>
      </c>
      <c r="AE216" s="5" t="s">
        <v>76</v>
      </c>
      <c r="AF216" s="5" t="s">
        <v>47</v>
      </c>
      <c r="AG216" s="17" t="s">
        <v>426</v>
      </c>
    </row>
    <row r="217" spans="1:33" hidden="1">
      <c r="A217">
        <v>216</v>
      </c>
      <c r="B217" s="3">
        <v>46067.9213310185</v>
      </c>
      <c r="C217" s="3">
        <v>46067.925185185202</v>
      </c>
      <c r="D217" s="4" t="s">
        <v>33</v>
      </c>
      <c r="E217" s="4"/>
      <c r="F217" s="2">
        <v>46067</v>
      </c>
      <c r="G217" s="4" t="s">
        <v>105</v>
      </c>
      <c r="H217" s="4" t="s">
        <v>144</v>
      </c>
      <c r="J217" s="5" t="s">
        <v>205</v>
      </c>
      <c r="K217" s="5" t="s">
        <v>205</v>
      </c>
      <c r="L217" s="5" t="s">
        <v>57</v>
      </c>
      <c r="M217" s="5" t="s">
        <v>98</v>
      </c>
      <c r="N217" s="5" t="s">
        <v>203</v>
      </c>
      <c r="O217" s="5" t="s">
        <v>146</v>
      </c>
      <c r="P217" s="5" t="s">
        <v>57</v>
      </c>
      <c r="Q217" s="5" t="s">
        <v>98</v>
      </c>
      <c r="R217" s="5" t="s">
        <v>59</v>
      </c>
      <c r="S217" s="5" t="s">
        <v>112</v>
      </c>
      <c r="T217" s="5" t="s">
        <v>101</v>
      </c>
      <c r="U217" s="5" t="s">
        <v>76</v>
      </c>
      <c r="V217" s="5" t="s">
        <v>85</v>
      </c>
      <c r="W217" s="5" t="s">
        <v>148</v>
      </c>
      <c r="X217" s="5" t="s">
        <v>84</v>
      </c>
      <c r="Y217" s="5" t="s">
        <v>39</v>
      </c>
      <c r="Z217" s="5" t="s">
        <v>45</v>
      </c>
      <c r="AA217" s="5"/>
      <c r="AB217" s="5" t="s">
        <v>205</v>
      </c>
      <c r="AC217" s="5"/>
      <c r="AD217" s="5" t="s">
        <v>81</v>
      </c>
      <c r="AE217" s="5" t="s">
        <v>81</v>
      </c>
      <c r="AF217" s="5" t="s">
        <v>42</v>
      </c>
      <c r="AG217" s="17" t="s">
        <v>223</v>
      </c>
    </row>
    <row r="218" spans="1:33" ht="121.5" hidden="1">
      <c r="A218">
        <v>217</v>
      </c>
      <c r="B218" s="3">
        <v>46068.057650463001</v>
      </c>
      <c r="C218" s="3">
        <v>46068.060509259303</v>
      </c>
      <c r="D218" s="4" t="s">
        <v>33</v>
      </c>
      <c r="E218" s="4"/>
      <c r="F218" s="2">
        <v>46066</v>
      </c>
      <c r="G218" s="4" t="s">
        <v>173</v>
      </c>
      <c r="H218" s="4" t="s">
        <v>176</v>
      </c>
      <c r="J218" s="5" t="s">
        <v>138</v>
      </c>
      <c r="K218" s="5" t="s">
        <v>122</v>
      </c>
      <c r="L218" s="5" t="s">
        <v>81</v>
      </c>
      <c r="M218" s="5" t="s">
        <v>44</v>
      </c>
      <c r="N218" s="5" t="s">
        <v>128</v>
      </c>
      <c r="O218" s="5" t="s">
        <v>178</v>
      </c>
      <c r="P218" s="5" t="s">
        <v>42</v>
      </c>
      <c r="Q218" s="5" t="s">
        <v>42</v>
      </c>
      <c r="R218" s="5" t="s">
        <v>58</v>
      </c>
      <c r="S218" s="5" t="s">
        <v>85</v>
      </c>
      <c r="T218" s="5" t="s">
        <v>42</v>
      </c>
      <c r="U218" s="5" t="s">
        <v>42</v>
      </c>
      <c r="V218" s="5" t="s">
        <v>75</v>
      </c>
      <c r="W218" s="5" t="s">
        <v>179</v>
      </c>
      <c r="X218" s="5" t="s">
        <v>75</v>
      </c>
      <c r="Y218" s="5" t="s">
        <v>88</v>
      </c>
      <c r="Z218" s="5" t="s">
        <v>38</v>
      </c>
      <c r="AA218" s="5"/>
      <c r="AB218" s="5" t="s">
        <v>45</v>
      </c>
      <c r="AC218" s="5"/>
      <c r="AD218" s="5" t="s">
        <v>76</v>
      </c>
      <c r="AE218" s="5" t="s">
        <v>47</v>
      </c>
      <c r="AF218" s="5" t="s">
        <v>47</v>
      </c>
      <c r="AG218" s="17" t="s">
        <v>427</v>
      </c>
    </row>
    <row r="219" spans="1:33" ht="30.75" hidden="1">
      <c r="A219">
        <v>218</v>
      </c>
      <c r="B219" s="3">
        <v>46068.081759259301</v>
      </c>
      <c r="C219" s="3">
        <v>46068.082812499997</v>
      </c>
      <c r="D219" s="4" t="s">
        <v>33</v>
      </c>
      <c r="E219" s="4"/>
      <c r="F219" s="2">
        <v>46065</v>
      </c>
      <c r="G219" s="4" t="s">
        <v>173</v>
      </c>
      <c r="H219" s="4" t="s">
        <v>174</v>
      </c>
      <c r="J219" s="5" t="s">
        <v>42</v>
      </c>
      <c r="K219" s="5" t="s">
        <v>42</v>
      </c>
      <c r="L219" s="5" t="s">
        <v>53</v>
      </c>
      <c r="M219" s="5" t="s">
        <v>91</v>
      </c>
      <c r="N219" s="5" t="s">
        <v>42</v>
      </c>
      <c r="O219" s="5" t="s">
        <v>42</v>
      </c>
      <c r="P219" s="5" t="s">
        <v>219</v>
      </c>
      <c r="Q219" s="5" t="s">
        <v>160</v>
      </c>
      <c r="R219" s="5" t="s">
        <v>42</v>
      </c>
      <c r="S219" s="5" t="s">
        <v>42</v>
      </c>
      <c r="T219" s="5" t="s">
        <v>90</v>
      </c>
      <c r="U219" s="5" t="s">
        <v>76</v>
      </c>
      <c r="V219" s="5" t="s">
        <v>42</v>
      </c>
      <c r="W219" s="5" t="s">
        <v>42</v>
      </c>
      <c r="X219" s="5" t="s">
        <v>42</v>
      </c>
      <c r="Y219" s="5" t="s">
        <v>42</v>
      </c>
      <c r="Z219" s="5" t="s">
        <v>46</v>
      </c>
      <c r="AA219" s="5"/>
      <c r="AB219" s="5" t="s">
        <v>46</v>
      </c>
      <c r="AC219" s="5"/>
      <c r="AD219" s="5" t="s">
        <v>47</v>
      </c>
      <c r="AE219" s="5" t="s">
        <v>47</v>
      </c>
      <c r="AF219" s="5" t="s">
        <v>47</v>
      </c>
      <c r="AG219" s="17" t="s">
        <v>175</v>
      </c>
    </row>
    <row r="220" spans="1:33" hidden="1">
      <c r="A220">
        <v>219</v>
      </c>
      <c r="B220" s="3">
        <v>46068.641226851803</v>
      </c>
      <c r="C220" s="3">
        <v>46068.643159722204</v>
      </c>
      <c r="D220" s="4" t="s">
        <v>33</v>
      </c>
      <c r="E220" s="4"/>
      <c r="F220" s="2">
        <v>46065</v>
      </c>
      <c r="G220" s="4" t="s">
        <v>347</v>
      </c>
      <c r="H220" s="4" t="s">
        <v>350</v>
      </c>
      <c r="J220" s="5" t="s">
        <v>95</v>
      </c>
      <c r="K220" s="5" t="s">
        <v>121</v>
      </c>
      <c r="L220" s="5" t="s">
        <v>81</v>
      </c>
      <c r="M220" s="5" t="s">
        <v>88</v>
      </c>
      <c r="N220" s="5" t="s">
        <v>299</v>
      </c>
      <c r="O220" s="5" t="s">
        <v>351</v>
      </c>
      <c r="P220" s="5" t="s">
        <v>47</v>
      </c>
      <c r="Q220" s="5" t="s">
        <v>47</v>
      </c>
      <c r="R220" s="5" t="s">
        <v>88</v>
      </c>
      <c r="S220" s="5" t="s">
        <v>53</v>
      </c>
      <c r="T220" s="5" t="s">
        <v>47</v>
      </c>
      <c r="U220" s="5" t="s">
        <v>47</v>
      </c>
      <c r="V220" s="5" t="s">
        <v>90</v>
      </c>
      <c r="W220" s="5" t="s">
        <v>36</v>
      </c>
      <c r="X220" s="5" t="s">
        <v>152</v>
      </c>
      <c r="Y220" s="5" t="s">
        <v>47</v>
      </c>
      <c r="Z220" s="5" t="s">
        <v>53</v>
      </c>
      <c r="AA220" s="5"/>
      <c r="AB220" s="5" t="s">
        <v>74</v>
      </c>
      <c r="AC220" s="5"/>
      <c r="AD220" s="5" t="s">
        <v>47</v>
      </c>
      <c r="AE220" s="5" t="s">
        <v>47</v>
      </c>
      <c r="AF220" s="5" t="s">
        <v>47</v>
      </c>
      <c r="AG220" s="17" t="s">
        <v>162</v>
      </c>
    </row>
    <row r="221" spans="1:33" hidden="1">
      <c r="A221">
        <v>220</v>
      </c>
      <c r="B221" s="3">
        <v>46068.643263888902</v>
      </c>
      <c r="C221" s="3">
        <v>46068.650717592602</v>
      </c>
      <c r="D221" s="4" t="s">
        <v>33</v>
      </c>
      <c r="E221" s="4"/>
      <c r="F221" s="2">
        <v>46066</v>
      </c>
      <c r="G221" s="4" t="s">
        <v>347</v>
      </c>
      <c r="H221" s="4" t="s">
        <v>350</v>
      </c>
      <c r="J221" s="5" t="s">
        <v>244</v>
      </c>
      <c r="K221" s="5" t="s">
        <v>121</v>
      </c>
      <c r="L221" s="5" t="s">
        <v>39</v>
      </c>
      <c r="M221" s="5" t="s">
        <v>88</v>
      </c>
      <c r="N221" s="5" t="s">
        <v>118</v>
      </c>
      <c r="O221" s="5" t="s">
        <v>351</v>
      </c>
      <c r="P221" s="5" t="s">
        <v>47</v>
      </c>
      <c r="Q221" s="5" t="s">
        <v>47</v>
      </c>
      <c r="R221" s="5" t="s">
        <v>53</v>
      </c>
      <c r="S221" s="5" t="s">
        <v>53</v>
      </c>
      <c r="T221" s="5" t="s">
        <v>47</v>
      </c>
      <c r="U221" s="5" t="s">
        <v>47</v>
      </c>
      <c r="V221" s="5" t="s">
        <v>81</v>
      </c>
      <c r="W221" s="5" t="s">
        <v>36</v>
      </c>
      <c r="X221" s="5" t="s">
        <v>165</v>
      </c>
      <c r="Y221" s="5" t="s">
        <v>38</v>
      </c>
      <c r="Z221" s="5" t="s">
        <v>61</v>
      </c>
      <c r="AA221" s="5"/>
      <c r="AB221" s="5" t="s">
        <v>58</v>
      </c>
      <c r="AC221" s="5"/>
      <c r="AD221" s="5" t="s">
        <v>47</v>
      </c>
      <c r="AE221" s="5" t="s">
        <v>47</v>
      </c>
      <c r="AF221" s="5" t="s">
        <v>47</v>
      </c>
      <c r="AG221" s="17" t="s">
        <v>162</v>
      </c>
    </row>
    <row r="222" spans="1:33" hidden="1">
      <c r="A222">
        <v>221</v>
      </c>
      <c r="B222" s="3">
        <v>46068.652604166702</v>
      </c>
      <c r="C222" s="3">
        <v>46068.652812499997</v>
      </c>
      <c r="D222" s="4" t="s">
        <v>33</v>
      </c>
      <c r="E222" s="4"/>
      <c r="F222" s="2">
        <v>46066</v>
      </c>
      <c r="G222" s="4" t="s">
        <v>347</v>
      </c>
      <c r="H222" s="4" t="s">
        <v>348</v>
      </c>
      <c r="J222" s="5" t="s">
        <v>56</v>
      </c>
      <c r="K222" s="5" t="s">
        <v>97</v>
      </c>
      <c r="L222" s="5" t="s">
        <v>47</v>
      </c>
      <c r="M222" s="5" t="s">
        <v>47</v>
      </c>
      <c r="N222" s="5" t="s">
        <v>121</v>
      </c>
      <c r="O222" s="5" t="s">
        <v>40</v>
      </c>
      <c r="P222" s="5" t="s">
        <v>47</v>
      </c>
      <c r="Q222" s="5" t="s">
        <v>47</v>
      </c>
      <c r="R222" s="5" t="s">
        <v>90</v>
      </c>
      <c r="S222" s="5" t="s">
        <v>53</v>
      </c>
      <c r="T222" s="5" t="s">
        <v>47</v>
      </c>
      <c r="U222" s="5" t="s">
        <v>47</v>
      </c>
      <c r="V222" s="5" t="s">
        <v>47</v>
      </c>
      <c r="W222" s="5" t="s">
        <v>47</v>
      </c>
      <c r="X222" s="5" t="s">
        <v>47</v>
      </c>
      <c r="Y222" s="5" t="s">
        <v>47</v>
      </c>
      <c r="Z222" s="5" t="s">
        <v>81</v>
      </c>
      <c r="AA222" s="5"/>
      <c r="AB222" s="5" t="s">
        <v>47</v>
      </c>
      <c r="AC222" s="5"/>
      <c r="AD222" s="5" t="s">
        <v>47</v>
      </c>
      <c r="AE222" s="5" t="s">
        <v>47</v>
      </c>
      <c r="AF222" s="5" t="s">
        <v>47</v>
      </c>
      <c r="AG222" s="17" t="s">
        <v>162</v>
      </c>
    </row>
    <row r="223" spans="1:33" ht="106.5" hidden="1">
      <c r="A223">
        <v>222</v>
      </c>
      <c r="B223" s="3">
        <v>46068.805196759298</v>
      </c>
      <c r="C223" s="3">
        <v>46068.811851851897</v>
      </c>
      <c r="D223" s="4" t="s">
        <v>33</v>
      </c>
      <c r="E223" s="4"/>
      <c r="F223" s="2">
        <v>46066</v>
      </c>
      <c r="G223" s="4" t="s">
        <v>324</v>
      </c>
      <c r="H223" s="4" t="s">
        <v>331</v>
      </c>
      <c r="J223" s="5" t="s">
        <v>42</v>
      </c>
      <c r="K223" s="5" t="s">
        <v>42</v>
      </c>
      <c r="L223" s="5" t="s">
        <v>42</v>
      </c>
      <c r="M223" s="5" t="s">
        <v>42</v>
      </c>
      <c r="N223" s="5" t="s">
        <v>37</v>
      </c>
      <c r="O223" s="5" t="s">
        <v>37</v>
      </c>
      <c r="P223" s="5" t="s">
        <v>53</v>
      </c>
      <c r="Q223" s="5" t="s">
        <v>44</v>
      </c>
      <c r="R223" s="5" t="s">
        <v>43</v>
      </c>
      <c r="S223" s="5" t="s">
        <v>43</v>
      </c>
      <c r="T223" s="5" t="s">
        <v>101</v>
      </c>
      <c r="U223" s="5" t="s">
        <v>101</v>
      </c>
      <c r="V223" s="5" t="s">
        <v>132</v>
      </c>
      <c r="W223" s="5" t="s">
        <v>111</v>
      </c>
      <c r="X223" s="5" t="s">
        <v>131</v>
      </c>
      <c r="Y223" s="5" t="s">
        <v>428</v>
      </c>
      <c r="Z223" s="5" t="s">
        <v>46</v>
      </c>
      <c r="AA223" s="5"/>
      <c r="AB223" s="5" t="s">
        <v>42</v>
      </c>
      <c r="AC223" s="5"/>
      <c r="AD223" s="5" t="s">
        <v>42</v>
      </c>
      <c r="AE223" s="5" t="s">
        <v>42</v>
      </c>
      <c r="AF223" s="5" t="s">
        <v>42</v>
      </c>
      <c r="AG223" s="17" t="s">
        <v>429</v>
      </c>
    </row>
    <row r="224" spans="1:33" ht="121.5" hidden="1">
      <c r="A224">
        <v>223</v>
      </c>
      <c r="B224" s="3">
        <v>46068.8274074074</v>
      </c>
      <c r="C224" s="3">
        <v>46068.830150463</v>
      </c>
      <c r="D224" s="4" t="s">
        <v>33</v>
      </c>
      <c r="E224" s="4"/>
      <c r="F224" s="2">
        <v>46066</v>
      </c>
      <c r="G224" s="4" t="s">
        <v>324</v>
      </c>
      <c r="H224" s="4" t="s">
        <v>325</v>
      </c>
      <c r="J224" s="5" t="s">
        <v>42</v>
      </c>
      <c r="K224" s="5" t="s">
        <v>42</v>
      </c>
      <c r="L224" s="5" t="s">
        <v>42</v>
      </c>
      <c r="M224" s="5" t="s">
        <v>42</v>
      </c>
      <c r="N224" s="5" t="s">
        <v>116</v>
      </c>
      <c r="O224" s="5" t="s">
        <v>116</v>
      </c>
      <c r="P224" s="5" t="s">
        <v>42</v>
      </c>
      <c r="Q224" s="5" t="s">
        <v>42</v>
      </c>
      <c r="R224" s="5" t="s">
        <v>91</v>
      </c>
      <c r="S224" s="5" t="s">
        <v>48</v>
      </c>
      <c r="T224" s="5" t="s">
        <v>42</v>
      </c>
      <c r="U224" s="5" t="s">
        <v>42</v>
      </c>
      <c r="V224" s="5" t="s">
        <v>42</v>
      </c>
      <c r="W224" s="5" t="s">
        <v>42</v>
      </c>
      <c r="X224" s="5" t="s">
        <v>42</v>
      </c>
      <c r="Y224" s="5" t="s">
        <v>42</v>
      </c>
      <c r="Z224" s="5" t="s">
        <v>42</v>
      </c>
      <c r="AA224" s="5"/>
      <c r="AB224" s="5" t="s">
        <v>38</v>
      </c>
      <c r="AC224" s="5"/>
      <c r="AD224" s="5" t="s">
        <v>42</v>
      </c>
      <c r="AE224" s="5" t="s">
        <v>42</v>
      </c>
      <c r="AF224" s="5" t="s">
        <v>42</v>
      </c>
      <c r="AG224" s="17" t="s">
        <v>430</v>
      </c>
    </row>
    <row r="225" spans="1:33" ht="409.6" hidden="1">
      <c r="A225">
        <v>224</v>
      </c>
      <c r="B225" s="3">
        <v>46068.840833333299</v>
      </c>
      <c r="C225" s="3">
        <v>46068.869803240697</v>
      </c>
      <c r="D225" s="4" t="s">
        <v>33</v>
      </c>
      <c r="E225" s="4"/>
      <c r="F225" s="2">
        <v>46055</v>
      </c>
      <c r="G225" s="4" t="s">
        <v>260</v>
      </c>
      <c r="H225" s="4" t="s">
        <v>263</v>
      </c>
      <c r="J225" s="5" t="s">
        <v>42</v>
      </c>
      <c r="K225" s="5" t="s">
        <v>42</v>
      </c>
      <c r="L225" s="5" t="s">
        <v>42</v>
      </c>
      <c r="M225" s="5" t="s">
        <v>42</v>
      </c>
      <c r="N225" s="5" t="s">
        <v>264</v>
      </c>
      <c r="O225" s="5" t="s">
        <v>264</v>
      </c>
      <c r="P225" s="5" t="s">
        <v>42</v>
      </c>
      <c r="Q225" s="5" t="s">
        <v>42</v>
      </c>
      <c r="R225" s="5" t="s">
        <v>172</v>
      </c>
      <c r="S225" s="5" t="s">
        <v>40</v>
      </c>
      <c r="T225" s="5" t="s">
        <v>42</v>
      </c>
      <c r="U225" s="5" t="s">
        <v>42</v>
      </c>
      <c r="V225" s="5" t="s">
        <v>42</v>
      </c>
      <c r="W225" s="5" t="s">
        <v>42</v>
      </c>
      <c r="X225" s="5" t="s">
        <v>42</v>
      </c>
      <c r="Y225" s="5" t="s">
        <v>42</v>
      </c>
      <c r="Z225" s="5" t="s">
        <v>42</v>
      </c>
      <c r="AA225" s="5"/>
      <c r="AB225" s="5" t="s">
        <v>81</v>
      </c>
      <c r="AC225" s="5"/>
      <c r="AD225" s="5" t="s">
        <v>38</v>
      </c>
      <c r="AE225" s="5" t="s">
        <v>90</v>
      </c>
      <c r="AF225" s="5" t="s">
        <v>42</v>
      </c>
      <c r="AG225" s="17" t="s">
        <v>431</v>
      </c>
    </row>
    <row r="226" spans="1:33" ht="213" hidden="1">
      <c r="A226">
        <v>225</v>
      </c>
      <c r="B226" s="3">
        <v>46068.892708333296</v>
      </c>
      <c r="C226" s="3">
        <v>46068.900659722203</v>
      </c>
      <c r="D226" s="4" t="s">
        <v>33</v>
      </c>
      <c r="E226" s="4"/>
      <c r="F226" s="2">
        <v>46057</v>
      </c>
      <c r="G226" s="4" t="s">
        <v>260</v>
      </c>
      <c r="H226" s="4" t="s">
        <v>432</v>
      </c>
      <c r="J226" s="5" t="s">
        <v>47</v>
      </c>
      <c r="K226" s="5" t="s">
        <v>47</v>
      </c>
      <c r="L226" s="5" t="s">
        <v>112</v>
      </c>
      <c r="M226" s="5" t="s">
        <v>59</v>
      </c>
      <c r="N226" s="5" t="s">
        <v>42</v>
      </c>
      <c r="O226" s="5" t="s">
        <v>42</v>
      </c>
      <c r="P226" s="5" t="s">
        <v>433</v>
      </c>
      <c r="Q226" s="5" t="s">
        <v>434</v>
      </c>
      <c r="R226" s="5" t="s">
        <v>42</v>
      </c>
      <c r="S226" s="5" t="s">
        <v>42</v>
      </c>
      <c r="T226" s="5" t="s">
        <v>120</v>
      </c>
      <c r="U226" s="5" t="s">
        <v>120</v>
      </c>
      <c r="V226" s="5" t="s">
        <v>60</v>
      </c>
      <c r="W226" s="5" t="s">
        <v>98</v>
      </c>
      <c r="X226" s="5" t="s">
        <v>42</v>
      </c>
      <c r="Y226" s="5" t="s">
        <v>42</v>
      </c>
      <c r="Z226" s="5" t="s">
        <v>90</v>
      </c>
      <c r="AA226" s="5"/>
      <c r="AB226" s="5" t="s">
        <v>46</v>
      </c>
      <c r="AC226" s="5"/>
      <c r="AD226" s="5" t="s">
        <v>39</v>
      </c>
      <c r="AE226" s="5" t="s">
        <v>90</v>
      </c>
      <c r="AF226" s="5" t="s">
        <v>42</v>
      </c>
      <c r="AG226" s="17" t="s">
        <v>435</v>
      </c>
    </row>
    <row r="227" spans="1:33" ht="137.25" hidden="1">
      <c r="A227">
        <v>226</v>
      </c>
      <c r="B227" s="3">
        <v>46068.9821296296</v>
      </c>
      <c r="C227" s="3">
        <v>46068.998506944401</v>
      </c>
      <c r="D227" s="4" t="s">
        <v>33</v>
      </c>
      <c r="E227" s="4"/>
      <c r="F227" s="2">
        <v>46056</v>
      </c>
      <c r="G227" s="4" t="s">
        <v>198</v>
      </c>
      <c r="H227" s="4" t="s">
        <v>436</v>
      </c>
      <c r="J227" s="5" t="s">
        <v>75</v>
      </c>
      <c r="K227" s="5" t="s">
        <v>116</v>
      </c>
      <c r="L227" s="5" t="s">
        <v>90</v>
      </c>
      <c r="M227" s="5" t="s">
        <v>36</v>
      </c>
      <c r="N227" s="5" t="s">
        <v>243</v>
      </c>
      <c r="O227" s="5" t="s">
        <v>243</v>
      </c>
      <c r="P227" s="5" t="s">
        <v>43</v>
      </c>
      <c r="Q227" s="5" t="s">
        <v>129</v>
      </c>
      <c r="R227" s="5" t="s">
        <v>88</v>
      </c>
      <c r="S227" s="5" t="s">
        <v>88</v>
      </c>
      <c r="T227" s="5" t="s">
        <v>42</v>
      </c>
      <c r="U227" s="5" t="s">
        <v>42</v>
      </c>
      <c r="V227" s="5" t="s">
        <v>61</v>
      </c>
      <c r="W227" s="5" t="s">
        <v>98</v>
      </c>
      <c r="X227" s="5" t="s">
        <v>165</v>
      </c>
      <c r="Y227" s="5" t="s">
        <v>90</v>
      </c>
      <c r="Z227" s="5" t="s">
        <v>42</v>
      </c>
      <c r="AA227" s="5"/>
      <c r="AB227" s="5" t="s">
        <v>88</v>
      </c>
      <c r="AC227" s="5"/>
      <c r="AD227" s="5" t="s">
        <v>81</v>
      </c>
      <c r="AE227" s="5" t="s">
        <v>90</v>
      </c>
      <c r="AF227" s="5" t="s">
        <v>47</v>
      </c>
      <c r="AG227" s="17" t="s">
        <v>437</v>
      </c>
    </row>
    <row r="228" spans="1:33" ht="45.75" hidden="1">
      <c r="A228">
        <v>227</v>
      </c>
      <c r="B228" s="3">
        <v>46069.397083333301</v>
      </c>
      <c r="C228" s="3">
        <v>46069.400358796302</v>
      </c>
      <c r="D228" s="4" t="s">
        <v>33</v>
      </c>
      <c r="E228" s="4"/>
      <c r="F228" s="2">
        <v>46069</v>
      </c>
      <c r="G228" s="4" t="s">
        <v>314</v>
      </c>
      <c r="H228" s="4" t="s">
        <v>315</v>
      </c>
      <c r="J228" s="5" t="s">
        <v>42</v>
      </c>
      <c r="K228" s="5" t="s">
        <v>42</v>
      </c>
      <c r="L228" s="5" t="s">
        <v>42</v>
      </c>
      <c r="M228" s="5" t="s">
        <v>42</v>
      </c>
      <c r="N228" s="5" t="s">
        <v>195</v>
      </c>
      <c r="O228" s="5" t="s">
        <v>195</v>
      </c>
      <c r="P228" s="5" t="s">
        <v>42</v>
      </c>
      <c r="Q228" s="5" t="s">
        <v>42</v>
      </c>
      <c r="R228" s="5" t="s">
        <v>58</v>
      </c>
      <c r="S228" s="5" t="s">
        <v>58</v>
      </c>
      <c r="T228" s="5" t="s">
        <v>42</v>
      </c>
      <c r="U228" s="5" t="s">
        <v>42</v>
      </c>
      <c r="V228" s="5" t="s">
        <v>42</v>
      </c>
      <c r="W228" s="5" t="s">
        <v>42</v>
      </c>
      <c r="X228" s="5" t="s">
        <v>42</v>
      </c>
      <c r="Y228" s="5" t="s">
        <v>42</v>
      </c>
      <c r="Z228" s="5" t="s">
        <v>42</v>
      </c>
      <c r="AA228" s="5"/>
      <c r="AB228" s="5" t="s">
        <v>42</v>
      </c>
      <c r="AC228" s="5"/>
      <c r="AD228" s="5" t="s">
        <v>47</v>
      </c>
      <c r="AE228" s="5" t="s">
        <v>38</v>
      </c>
      <c r="AF228" s="5" t="s">
        <v>47</v>
      </c>
      <c r="AG228" s="17" t="s">
        <v>438</v>
      </c>
    </row>
    <row r="229" spans="1:33" ht="45.75" hidden="1">
      <c r="A229">
        <v>228</v>
      </c>
      <c r="B229" s="3">
        <v>46068.998530092598</v>
      </c>
      <c r="C229" s="3">
        <v>46069.420150462996</v>
      </c>
      <c r="D229" s="4" t="s">
        <v>33</v>
      </c>
      <c r="E229" s="4"/>
      <c r="F229" s="2">
        <v>46057</v>
      </c>
      <c r="G229" s="4" t="s">
        <v>198</v>
      </c>
      <c r="H229" s="4" t="s">
        <v>436</v>
      </c>
      <c r="J229" s="5" t="s">
        <v>97</v>
      </c>
      <c r="K229" s="5" t="s">
        <v>116</v>
      </c>
      <c r="L229" s="5" t="s">
        <v>36</v>
      </c>
      <c r="M229" s="5" t="s">
        <v>36</v>
      </c>
      <c r="N229" s="5" t="s">
        <v>243</v>
      </c>
      <c r="O229" s="5" t="s">
        <v>243</v>
      </c>
      <c r="P229" s="5" t="s">
        <v>36</v>
      </c>
      <c r="Q229" s="5" t="s">
        <v>129</v>
      </c>
      <c r="R229" s="5" t="s">
        <v>88</v>
      </c>
      <c r="S229" s="5" t="s">
        <v>88</v>
      </c>
      <c r="T229" s="5" t="s">
        <v>42</v>
      </c>
      <c r="U229" s="5" t="s">
        <v>42</v>
      </c>
      <c r="V229" s="5" t="s">
        <v>44</v>
      </c>
      <c r="W229" s="5" t="s">
        <v>98</v>
      </c>
      <c r="X229" s="5" t="s">
        <v>112</v>
      </c>
      <c r="Y229" s="5" t="s">
        <v>47</v>
      </c>
      <c r="Z229" s="5" t="s">
        <v>42</v>
      </c>
      <c r="AA229" s="5"/>
      <c r="AB229" s="5" t="s">
        <v>43</v>
      </c>
      <c r="AC229" s="5"/>
      <c r="AD229" s="5" t="s">
        <v>46</v>
      </c>
      <c r="AE229" s="5" t="s">
        <v>38</v>
      </c>
      <c r="AF229" s="5" t="s">
        <v>47</v>
      </c>
      <c r="AG229" s="17" t="s">
        <v>439</v>
      </c>
    </row>
    <row r="230" spans="1:33" ht="76.5" hidden="1">
      <c r="A230">
        <v>229</v>
      </c>
      <c r="B230" s="3">
        <v>46069.496886574103</v>
      </c>
      <c r="C230" s="3">
        <v>46069.502187500002</v>
      </c>
      <c r="D230" s="4" t="s">
        <v>33</v>
      </c>
      <c r="E230" s="4"/>
      <c r="F230" s="2">
        <v>46069</v>
      </c>
      <c r="G230" s="4" t="s">
        <v>314</v>
      </c>
      <c r="H230" s="4" t="s">
        <v>355</v>
      </c>
      <c r="J230" s="5" t="s">
        <v>205</v>
      </c>
      <c r="K230" s="5" t="s">
        <v>121</v>
      </c>
      <c r="L230" s="5" t="s">
        <v>42</v>
      </c>
      <c r="M230" s="5" t="s">
        <v>42</v>
      </c>
      <c r="N230" s="5" t="s">
        <v>181</v>
      </c>
      <c r="O230" s="5" t="s">
        <v>110</v>
      </c>
      <c r="P230" s="5" t="s">
        <v>42</v>
      </c>
      <c r="Q230" s="5" t="s">
        <v>42</v>
      </c>
      <c r="R230" s="5" t="s">
        <v>43</v>
      </c>
      <c r="S230" s="5" t="s">
        <v>132</v>
      </c>
      <c r="T230" s="5" t="s">
        <v>42</v>
      </c>
      <c r="U230" s="5" t="s">
        <v>42</v>
      </c>
      <c r="V230" s="5" t="s">
        <v>42</v>
      </c>
      <c r="W230" s="5" t="s">
        <v>42</v>
      </c>
      <c r="X230" s="5" t="s">
        <v>42</v>
      </c>
      <c r="Y230" s="5" t="s">
        <v>42</v>
      </c>
      <c r="Z230" s="5" t="s">
        <v>47</v>
      </c>
      <c r="AA230" s="5"/>
      <c r="AB230" s="5" t="s">
        <v>47</v>
      </c>
      <c r="AC230" s="5"/>
      <c r="AD230" s="5" t="s">
        <v>38</v>
      </c>
      <c r="AE230" s="5" t="s">
        <v>47</v>
      </c>
      <c r="AF230" s="5" t="s">
        <v>47</v>
      </c>
      <c r="AG230" s="17" t="s">
        <v>440</v>
      </c>
    </row>
    <row r="231" spans="1:33" hidden="1">
      <c r="A231">
        <v>230</v>
      </c>
      <c r="B231" s="3">
        <v>46069.546909722201</v>
      </c>
      <c r="C231" s="3">
        <v>46069.549606481502</v>
      </c>
      <c r="D231" s="4" t="s">
        <v>33</v>
      </c>
      <c r="E231" s="4"/>
      <c r="F231" s="2">
        <v>46069</v>
      </c>
      <c r="G231" s="4" t="s">
        <v>34</v>
      </c>
      <c r="H231" s="4" t="s">
        <v>159</v>
      </c>
      <c r="J231" s="5" t="s">
        <v>36</v>
      </c>
      <c r="K231" s="5" t="s">
        <v>57</v>
      </c>
      <c r="L231" s="5" t="s">
        <v>38</v>
      </c>
      <c r="M231" s="5" t="s">
        <v>76</v>
      </c>
      <c r="N231" s="5" t="s">
        <v>96</v>
      </c>
      <c r="O231" s="5" t="s">
        <v>161</v>
      </c>
      <c r="P231" s="5" t="s">
        <v>37</v>
      </c>
      <c r="Q231" s="5" t="s">
        <v>40</v>
      </c>
      <c r="R231" s="5" t="s">
        <v>101</v>
      </c>
      <c r="S231" s="5" t="s">
        <v>101</v>
      </c>
      <c r="T231" s="5" t="s">
        <v>42</v>
      </c>
      <c r="U231" s="5" t="s">
        <v>42</v>
      </c>
      <c r="V231" s="5" t="s">
        <v>42</v>
      </c>
      <c r="W231" s="5" t="s">
        <v>42</v>
      </c>
      <c r="X231" s="5" t="s">
        <v>42</v>
      </c>
      <c r="Y231" s="5" t="s">
        <v>42</v>
      </c>
      <c r="Z231" s="5" t="s">
        <v>38</v>
      </c>
      <c r="AA231" s="5"/>
      <c r="AB231" s="5" t="s">
        <v>47</v>
      </c>
      <c r="AC231" s="5"/>
      <c r="AD231" s="5" t="s">
        <v>76</v>
      </c>
      <c r="AE231" s="5" t="s">
        <v>38</v>
      </c>
      <c r="AF231" s="5" t="s">
        <v>47</v>
      </c>
      <c r="AG231" s="17" t="s">
        <v>162</v>
      </c>
    </row>
    <row r="232" spans="1:33" hidden="1">
      <c r="A232">
        <v>231</v>
      </c>
      <c r="B232" s="3">
        <v>46069.549756944398</v>
      </c>
      <c r="C232" s="3">
        <v>46069.550914351901</v>
      </c>
      <c r="D232" s="4" t="s">
        <v>33</v>
      </c>
      <c r="E232" s="4"/>
      <c r="F232" s="2">
        <v>46069</v>
      </c>
      <c r="G232" s="4" t="s">
        <v>34</v>
      </c>
      <c r="H232" s="4" t="s">
        <v>50</v>
      </c>
      <c r="J232" s="5" t="s">
        <v>127</v>
      </c>
      <c r="K232" s="5" t="s">
        <v>52</v>
      </c>
      <c r="L232" s="5" t="s">
        <v>46</v>
      </c>
      <c r="M232" s="5" t="s">
        <v>53</v>
      </c>
      <c r="N232" s="5" t="s">
        <v>245</v>
      </c>
      <c r="O232" s="5" t="s">
        <v>55</v>
      </c>
      <c r="P232" s="5" t="s">
        <v>42</v>
      </c>
      <c r="Q232" s="5" t="s">
        <v>42</v>
      </c>
      <c r="R232" s="5" t="s">
        <v>134</v>
      </c>
      <c r="S232" s="5" t="s">
        <v>157</v>
      </c>
      <c r="T232" s="5" t="s">
        <v>56</v>
      </c>
      <c r="U232" s="5" t="s">
        <v>60</v>
      </c>
      <c r="V232" s="5" t="s">
        <v>42</v>
      </c>
      <c r="W232" s="5" t="s">
        <v>42</v>
      </c>
      <c r="X232" s="5" t="s">
        <v>42</v>
      </c>
      <c r="Y232" s="5" t="s">
        <v>42</v>
      </c>
      <c r="Z232" s="5" t="s">
        <v>46</v>
      </c>
      <c r="AA232" s="5"/>
      <c r="AB232" s="5" t="s">
        <v>47</v>
      </c>
      <c r="AC232" s="5"/>
      <c r="AD232" s="5" t="s">
        <v>53</v>
      </c>
      <c r="AE232" s="5" t="s">
        <v>46</v>
      </c>
      <c r="AF232" s="5" t="s">
        <v>47</v>
      </c>
      <c r="AG232" s="17" t="s">
        <v>162</v>
      </c>
    </row>
    <row r="233" spans="1:33">
      <c r="A233">
        <v>232</v>
      </c>
      <c r="B233" s="3">
        <v>46069.589826388903</v>
      </c>
      <c r="C233" s="3">
        <v>46069.591828703698</v>
      </c>
      <c r="D233" s="4" t="s">
        <v>33</v>
      </c>
      <c r="E233" s="4"/>
      <c r="F233" s="2">
        <v>46069</v>
      </c>
      <c r="G233" s="4" t="s">
        <v>320</v>
      </c>
      <c r="H233" s="4" t="s">
        <v>321</v>
      </c>
      <c r="J233" s="5" t="s">
        <v>247</v>
      </c>
      <c r="K233" s="5" t="s">
        <v>205</v>
      </c>
      <c r="L233" s="5" t="s">
        <v>88</v>
      </c>
      <c r="M233" s="5" t="s">
        <v>53</v>
      </c>
      <c r="N233" s="5" t="s">
        <v>178</v>
      </c>
      <c r="O233" s="5" t="s">
        <v>178</v>
      </c>
      <c r="P233" s="5" t="s">
        <v>53</v>
      </c>
      <c r="Q233" s="5" t="s">
        <v>53</v>
      </c>
      <c r="R233" s="5" t="s">
        <v>132</v>
      </c>
      <c r="S233" s="5" t="s">
        <v>112</v>
      </c>
      <c r="T233" s="5" t="s">
        <v>45</v>
      </c>
      <c r="U233" s="5" t="s">
        <v>76</v>
      </c>
      <c r="V233" s="5" t="s">
        <v>134</v>
      </c>
      <c r="W233" s="5" t="s">
        <v>134</v>
      </c>
      <c r="X233" s="5" t="s">
        <v>45</v>
      </c>
      <c r="Y233" s="5" t="s">
        <v>101</v>
      </c>
      <c r="Z233" s="5" t="s">
        <v>42</v>
      </c>
      <c r="AA233" s="5"/>
      <c r="AB233" s="5" t="s">
        <v>42</v>
      </c>
      <c r="AC233" s="5"/>
      <c r="AD233" s="5" t="s">
        <v>42</v>
      </c>
      <c r="AE233" s="5" t="s">
        <v>42</v>
      </c>
      <c r="AF233" s="5" t="s">
        <v>42</v>
      </c>
      <c r="AG233" s="17" t="s">
        <v>158</v>
      </c>
    </row>
    <row r="234" spans="1:33">
      <c r="A234">
        <v>233</v>
      </c>
      <c r="B234" s="3">
        <v>46069.591886574097</v>
      </c>
      <c r="C234" s="3">
        <v>46069.593645833302</v>
      </c>
      <c r="D234" s="4" t="s">
        <v>33</v>
      </c>
      <c r="E234" s="4"/>
      <c r="F234" s="2">
        <v>46069</v>
      </c>
      <c r="G234" s="4" t="s">
        <v>320</v>
      </c>
      <c r="H234" s="4" t="s">
        <v>359</v>
      </c>
      <c r="J234" s="5" t="s">
        <v>42</v>
      </c>
      <c r="K234" s="5" t="s">
        <v>42</v>
      </c>
      <c r="L234" s="5" t="s">
        <v>42</v>
      </c>
      <c r="M234" s="5" t="s">
        <v>42</v>
      </c>
      <c r="N234" s="5" t="s">
        <v>441</v>
      </c>
      <c r="O234" s="5" t="s">
        <v>337</v>
      </c>
      <c r="P234" s="5" t="s">
        <v>42</v>
      </c>
      <c r="Q234" s="5" t="s">
        <v>42</v>
      </c>
      <c r="R234" s="5" t="s">
        <v>98</v>
      </c>
      <c r="S234" s="5" t="s">
        <v>85</v>
      </c>
      <c r="T234" s="5" t="s">
        <v>42</v>
      </c>
      <c r="U234" s="5" t="s">
        <v>42</v>
      </c>
      <c r="V234" s="5" t="s">
        <v>42</v>
      </c>
      <c r="W234" s="5" t="s">
        <v>42</v>
      </c>
      <c r="X234" s="5" t="s">
        <v>42</v>
      </c>
      <c r="Y234" s="5" t="s">
        <v>42</v>
      </c>
      <c r="Z234" s="5" t="s">
        <v>42</v>
      </c>
      <c r="AA234" s="5"/>
      <c r="AB234" s="5" t="s">
        <v>42</v>
      </c>
      <c r="AC234" s="5"/>
      <c r="AD234" s="5" t="s">
        <v>42</v>
      </c>
      <c r="AE234" s="5" t="s">
        <v>46</v>
      </c>
      <c r="AF234" s="5" t="s">
        <v>42</v>
      </c>
      <c r="AG234" s="17" t="s">
        <v>158</v>
      </c>
    </row>
    <row r="235" spans="1:33" hidden="1">
      <c r="A235">
        <v>234</v>
      </c>
      <c r="B235" s="3">
        <v>46069.598923611098</v>
      </c>
      <c r="C235" s="3">
        <v>46069.601689814801</v>
      </c>
      <c r="D235" s="4" t="s">
        <v>33</v>
      </c>
      <c r="E235" s="4"/>
      <c r="F235" s="2">
        <v>46069</v>
      </c>
      <c r="G235" s="4" t="s">
        <v>150</v>
      </c>
      <c r="H235" s="4" t="s">
        <v>151</v>
      </c>
      <c r="J235" s="5" t="s">
        <v>442</v>
      </c>
      <c r="K235" s="5" t="s">
        <v>152</v>
      </c>
      <c r="L235" s="5" t="s">
        <v>84</v>
      </c>
      <c r="M235" s="5" t="s">
        <v>60</v>
      </c>
      <c r="N235" s="5" t="s">
        <v>443</v>
      </c>
      <c r="O235" s="5" t="s">
        <v>154</v>
      </c>
      <c r="P235" s="5" t="s">
        <v>155</v>
      </c>
      <c r="Q235" s="5" t="s">
        <v>145</v>
      </c>
      <c r="R235" s="5" t="s">
        <v>186</v>
      </c>
      <c r="S235" s="5" t="s">
        <v>244</v>
      </c>
      <c r="T235" s="5" t="s">
        <v>61</v>
      </c>
      <c r="U235" s="5" t="s">
        <v>157</v>
      </c>
      <c r="V235" s="5" t="s">
        <v>100</v>
      </c>
      <c r="W235" s="5" t="s">
        <v>57</v>
      </c>
      <c r="X235" s="5" t="s">
        <v>42</v>
      </c>
      <c r="Y235" s="5" t="s">
        <v>42</v>
      </c>
      <c r="Z235" s="5" t="s">
        <v>88</v>
      </c>
      <c r="AA235" s="5"/>
      <c r="AB235" s="5" t="s">
        <v>181</v>
      </c>
      <c r="AC235" s="5"/>
      <c r="AD235" s="5" t="s">
        <v>42</v>
      </c>
      <c r="AE235" s="5" t="s">
        <v>42</v>
      </c>
      <c r="AF235" s="5" t="s">
        <v>42</v>
      </c>
      <c r="AG235" s="17" t="s">
        <v>158</v>
      </c>
    </row>
    <row r="236" spans="1:33" hidden="1">
      <c r="A236">
        <v>235</v>
      </c>
      <c r="B236" s="3">
        <v>46069.607662037</v>
      </c>
      <c r="C236" s="3">
        <v>46069.607916666697</v>
      </c>
      <c r="D236" s="4" t="s">
        <v>33</v>
      </c>
      <c r="E236" s="4"/>
      <c r="F236" s="2">
        <v>46069</v>
      </c>
      <c r="G236" s="4" t="s">
        <v>150</v>
      </c>
      <c r="H236" s="4" t="s">
        <v>164</v>
      </c>
      <c r="J236" s="5" t="s">
        <v>444</v>
      </c>
      <c r="K236" s="5" t="s">
        <v>165</v>
      </c>
      <c r="L236" s="5" t="s">
        <v>38</v>
      </c>
      <c r="M236" s="5" t="s">
        <v>42</v>
      </c>
      <c r="N236" s="5" t="s">
        <v>445</v>
      </c>
      <c r="O236" s="5" t="s">
        <v>167</v>
      </c>
      <c r="P236" s="5" t="s">
        <v>45</v>
      </c>
      <c r="Q236" s="5" t="s">
        <v>43</v>
      </c>
      <c r="R236" s="5" t="s">
        <v>109</v>
      </c>
      <c r="S236" s="5" t="s">
        <v>137</v>
      </c>
      <c r="T236" s="5" t="s">
        <v>45</v>
      </c>
      <c r="U236" s="5" t="s">
        <v>45</v>
      </c>
      <c r="V236" s="5" t="s">
        <v>42</v>
      </c>
      <c r="W236" s="5" t="s">
        <v>42</v>
      </c>
      <c r="X236" s="5" t="s">
        <v>42</v>
      </c>
      <c r="Y236" s="5" t="s">
        <v>42</v>
      </c>
      <c r="Z236" s="5" t="s">
        <v>37</v>
      </c>
      <c r="AA236" s="5"/>
      <c r="AB236" s="5" t="s">
        <v>130</v>
      </c>
      <c r="AC236" s="5"/>
      <c r="AD236" s="5" t="s">
        <v>38</v>
      </c>
      <c r="AE236" s="5" t="s">
        <v>39</v>
      </c>
      <c r="AF236" s="5" t="s">
        <v>46</v>
      </c>
      <c r="AG236" s="17" t="s">
        <v>158</v>
      </c>
    </row>
    <row r="237" spans="1:33" ht="30.75" hidden="1">
      <c r="A237">
        <v>236</v>
      </c>
      <c r="B237" s="3">
        <v>46069.680706018502</v>
      </c>
      <c r="C237" s="3">
        <v>46069.685243055603</v>
      </c>
      <c r="D237" s="4" t="s">
        <v>33</v>
      </c>
      <c r="E237" s="4"/>
      <c r="F237" s="2">
        <v>46069</v>
      </c>
      <c r="G237" s="4" t="s">
        <v>173</v>
      </c>
      <c r="H237" s="4" t="s">
        <v>180</v>
      </c>
      <c r="J237" s="5" t="s">
        <v>303</v>
      </c>
      <c r="K237" s="5" t="s">
        <v>98</v>
      </c>
      <c r="L237" s="5" t="s">
        <v>42</v>
      </c>
      <c r="M237" s="5" t="s">
        <v>42</v>
      </c>
      <c r="N237" s="5" t="s">
        <v>183</v>
      </c>
      <c r="O237" s="5" t="s">
        <v>183</v>
      </c>
      <c r="P237" s="5" t="s">
        <v>42</v>
      </c>
      <c r="Q237" s="5" t="s">
        <v>42</v>
      </c>
      <c r="R237" s="5" t="s">
        <v>155</v>
      </c>
      <c r="S237" s="5" t="s">
        <v>155</v>
      </c>
      <c r="T237" s="5" t="s">
        <v>42</v>
      </c>
      <c r="U237" s="5" t="s">
        <v>42</v>
      </c>
      <c r="V237" s="5" t="s">
        <v>42</v>
      </c>
      <c r="W237" s="5" t="s">
        <v>42</v>
      </c>
      <c r="X237" s="5" t="s">
        <v>42</v>
      </c>
      <c r="Y237" s="5" t="s">
        <v>42</v>
      </c>
      <c r="Z237" s="5" t="s">
        <v>44</v>
      </c>
      <c r="AA237" s="5"/>
      <c r="AB237" s="5" t="s">
        <v>59</v>
      </c>
      <c r="AC237" s="5"/>
      <c r="AD237" s="5" t="s">
        <v>90</v>
      </c>
      <c r="AE237" s="5" t="s">
        <v>81</v>
      </c>
      <c r="AF237" s="5" t="s">
        <v>47</v>
      </c>
      <c r="AG237" s="17" t="s">
        <v>175</v>
      </c>
    </row>
    <row r="238" spans="1:33" ht="30.75" hidden="1">
      <c r="A238">
        <v>237</v>
      </c>
      <c r="B238" s="3">
        <v>46069.685555555603</v>
      </c>
      <c r="C238" s="3">
        <v>46069.703634259298</v>
      </c>
      <c r="D238" s="4" t="s">
        <v>33</v>
      </c>
      <c r="E238" s="4"/>
      <c r="F238" s="2">
        <v>46069</v>
      </c>
      <c r="G238" s="4" t="s">
        <v>173</v>
      </c>
      <c r="H238" s="4" t="s">
        <v>174</v>
      </c>
      <c r="J238" s="5" t="s">
        <v>42</v>
      </c>
      <c r="K238" s="5" t="s">
        <v>42</v>
      </c>
      <c r="L238" s="5" t="s">
        <v>100</v>
      </c>
      <c r="M238" s="5" t="s">
        <v>91</v>
      </c>
      <c r="N238" s="5" t="s">
        <v>42</v>
      </c>
      <c r="O238" s="5" t="s">
        <v>42</v>
      </c>
      <c r="P238" s="5" t="s">
        <v>181</v>
      </c>
      <c r="Q238" s="5" t="s">
        <v>160</v>
      </c>
      <c r="R238" s="5" t="s">
        <v>42</v>
      </c>
      <c r="S238" s="5" t="s">
        <v>42</v>
      </c>
      <c r="T238" s="5" t="s">
        <v>45</v>
      </c>
      <c r="U238" s="5" t="s">
        <v>76</v>
      </c>
      <c r="V238" s="5" t="s">
        <v>42</v>
      </c>
      <c r="W238" s="5" t="s">
        <v>42</v>
      </c>
      <c r="X238" s="5" t="s">
        <v>42</v>
      </c>
      <c r="Y238" s="5" t="s">
        <v>42</v>
      </c>
      <c r="Z238" s="5" t="s">
        <v>81</v>
      </c>
      <c r="AA238" s="5"/>
      <c r="AB238" s="5" t="s">
        <v>46</v>
      </c>
      <c r="AC238" s="5"/>
      <c r="AD238" s="5" t="s">
        <v>47</v>
      </c>
      <c r="AE238" s="5" t="s">
        <v>47</v>
      </c>
      <c r="AF238" s="5" t="s">
        <v>47</v>
      </c>
      <c r="AG238" s="17" t="s">
        <v>175</v>
      </c>
    </row>
    <row r="239" spans="1:33" ht="152.25" hidden="1">
      <c r="A239">
        <v>238</v>
      </c>
      <c r="B239" s="3">
        <v>46069.705543981501</v>
      </c>
      <c r="C239" s="3">
        <v>46069.710868055598</v>
      </c>
      <c r="D239" s="4" t="s">
        <v>33</v>
      </c>
      <c r="E239" s="4"/>
      <c r="F239" s="2">
        <v>46069</v>
      </c>
      <c r="G239" s="4" t="s">
        <v>63</v>
      </c>
      <c r="H239" s="4" t="s">
        <v>170</v>
      </c>
      <c r="J239" s="5" t="s">
        <v>48</v>
      </c>
      <c r="K239" s="5" t="s">
        <v>59</v>
      </c>
      <c r="L239" s="5" t="s">
        <v>76</v>
      </c>
      <c r="M239" s="5" t="s">
        <v>44</v>
      </c>
      <c r="N239" s="5" t="s">
        <v>311</v>
      </c>
      <c r="O239" s="5" t="s">
        <v>166</v>
      </c>
      <c r="P239" s="5" t="s">
        <v>111</v>
      </c>
      <c r="Q239" s="5" t="s">
        <v>41</v>
      </c>
      <c r="R239" s="5" t="s">
        <v>91</v>
      </c>
      <c r="S239" s="5" t="s">
        <v>205</v>
      </c>
      <c r="T239" s="5" t="s">
        <v>39</v>
      </c>
      <c r="U239" s="5" t="s">
        <v>44</v>
      </c>
      <c r="V239" s="5" t="s">
        <v>60</v>
      </c>
      <c r="W239" s="5" t="s">
        <v>60</v>
      </c>
      <c r="X239" s="5" t="s">
        <v>61</v>
      </c>
      <c r="Y239" s="5" t="s">
        <v>46</v>
      </c>
      <c r="Z239" s="5" t="s">
        <v>47</v>
      </c>
      <c r="AA239" s="5"/>
      <c r="AB239" s="5" t="s">
        <v>47</v>
      </c>
      <c r="AC239" s="5"/>
      <c r="AD239" s="5" t="s">
        <v>101</v>
      </c>
      <c r="AE239" s="5" t="s">
        <v>45</v>
      </c>
      <c r="AF239" s="5" t="s">
        <v>42</v>
      </c>
      <c r="AG239" s="17" t="s">
        <v>446</v>
      </c>
    </row>
    <row r="240" spans="1:33" hidden="1">
      <c r="A240">
        <v>239</v>
      </c>
      <c r="B240" s="3">
        <v>46069.714826388903</v>
      </c>
      <c r="C240" s="3">
        <v>46069.715219907397</v>
      </c>
      <c r="D240" s="4" t="s">
        <v>33</v>
      </c>
      <c r="E240" s="4"/>
      <c r="F240" s="2">
        <v>46069</v>
      </c>
      <c r="G240" s="4" t="s">
        <v>63</v>
      </c>
      <c r="H240" s="4" t="s">
        <v>93</v>
      </c>
      <c r="J240" s="5" t="s">
        <v>119</v>
      </c>
      <c r="K240" s="5" t="s">
        <v>95</v>
      </c>
      <c r="L240" s="5" t="s">
        <v>42</v>
      </c>
      <c r="M240" s="5" t="s">
        <v>42</v>
      </c>
      <c r="N240" s="5" t="s">
        <v>244</v>
      </c>
      <c r="O240" s="5" t="s">
        <v>244</v>
      </c>
      <c r="P240" s="5" t="s">
        <v>42</v>
      </c>
      <c r="Q240" s="5" t="s">
        <v>42</v>
      </c>
      <c r="R240" s="5" t="s">
        <v>100</v>
      </c>
      <c r="S240" s="5" t="s">
        <v>112</v>
      </c>
      <c r="T240" s="5" t="s">
        <v>42</v>
      </c>
      <c r="U240" s="5" t="s">
        <v>42</v>
      </c>
      <c r="V240" s="5" t="s">
        <v>42</v>
      </c>
      <c r="W240" s="5" t="s">
        <v>42</v>
      </c>
      <c r="X240" s="5" t="s">
        <v>42</v>
      </c>
      <c r="Y240" s="5" t="s">
        <v>42</v>
      </c>
      <c r="Z240" s="5" t="s">
        <v>76</v>
      </c>
      <c r="AA240" s="5"/>
      <c r="AB240" s="5" t="s">
        <v>247</v>
      </c>
      <c r="AC240" s="5"/>
      <c r="AD240" s="5" t="s">
        <v>76</v>
      </c>
      <c r="AE240" s="5" t="s">
        <v>38</v>
      </c>
      <c r="AF240" s="5" t="s">
        <v>42</v>
      </c>
      <c r="AG240" s="17" t="s">
        <v>42</v>
      </c>
    </row>
    <row r="241" spans="1:33" ht="244.5" hidden="1">
      <c r="A241">
        <v>240</v>
      </c>
      <c r="B241" s="3">
        <v>46069.742650462998</v>
      </c>
      <c r="C241" s="3">
        <v>46069.746817129599</v>
      </c>
      <c r="D241" s="4" t="s">
        <v>33</v>
      </c>
      <c r="E241" s="4"/>
      <c r="F241" s="2">
        <v>46058</v>
      </c>
      <c r="G241" s="4" t="s">
        <v>260</v>
      </c>
      <c r="H241" s="4" t="s">
        <v>261</v>
      </c>
      <c r="J241" s="5" t="s">
        <v>90</v>
      </c>
      <c r="K241" s="5" t="s">
        <v>46</v>
      </c>
      <c r="L241" s="5" t="s">
        <v>42</v>
      </c>
      <c r="M241" s="5" t="s">
        <v>42</v>
      </c>
      <c r="N241" s="5" t="s">
        <v>46</v>
      </c>
      <c r="O241" s="5" t="s">
        <v>57</v>
      </c>
      <c r="P241" s="5" t="s">
        <v>42</v>
      </c>
      <c r="Q241" s="5" t="s">
        <v>42</v>
      </c>
      <c r="R241" s="5" t="s">
        <v>42</v>
      </c>
      <c r="S241" s="5" t="s">
        <v>42</v>
      </c>
      <c r="T241" s="5" t="s">
        <v>42</v>
      </c>
      <c r="U241" s="5" t="s">
        <v>42</v>
      </c>
      <c r="V241" s="5" t="s">
        <v>42</v>
      </c>
      <c r="W241" s="5" t="s">
        <v>42</v>
      </c>
      <c r="X241" s="5" t="s">
        <v>42</v>
      </c>
      <c r="Y241" s="5" t="s">
        <v>42</v>
      </c>
      <c r="Z241" s="5" t="s">
        <v>90</v>
      </c>
      <c r="AA241" s="5"/>
      <c r="AB241" s="5" t="s">
        <v>42</v>
      </c>
      <c r="AC241" s="5"/>
      <c r="AD241" s="5" t="s">
        <v>42</v>
      </c>
      <c r="AE241" s="5" t="s">
        <v>42</v>
      </c>
      <c r="AF241" s="5" t="s">
        <v>42</v>
      </c>
      <c r="AG241" s="17" t="s">
        <v>447</v>
      </c>
    </row>
    <row r="242" spans="1:33" ht="275.25" hidden="1">
      <c r="A242">
        <v>241</v>
      </c>
      <c r="B242" s="3">
        <v>46069.757743055598</v>
      </c>
      <c r="C242" s="3">
        <v>46069.760775463001</v>
      </c>
      <c r="D242" s="4" t="s">
        <v>33</v>
      </c>
      <c r="E242" s="4"/>
      <c r="F242" s="2">
        <v>46059</v>
      </c>
      <c r="G242" s="4" t="s">
        <v>260</v>
      </c>
      <c r="H242" s="4" t="s">
        <v>432</v>
      </c>
      <c r="J242" s="5" t="s">
        <v>42</v>
      </c>
      <c r="K242" s="5" t="s">
        <v>42</v>
      </c>
      <c r="L242" s="5" t="s">
        <v>84</v>
      </c>
      <c r="M242" s="5" t="s">
        <v>59</v>
      </c>
      <c r="N242" s="5" t="s">
        <v>42</v>
      </c>
      <c r="O242" s="5" t="s">
        <v>42</v>
      </c>
      <c r="P242" s="5" t="s">
        <v>253</v>
      </c>
      <c r="Q242" s="5" t="s">
        <v>434</v>
      </c>
      <c r="R242" s="5" t="s">
        <v>42</v>
      </c>
      <c r="S242" s="5" t="s">
        <v>42</v>
      </c>
      <c r="T242" s="5" t="s">
        <v>116</v>
      </c>
      <c r="U242" s="5" t="s">
        <v>120</v>
      </c>
      <c r="V242" s="5" t="s">
        <v>36</v>
      </c>
      <c r="W242" s="5" t="s">
        <v>98</v>
      </c>
      <c r="X242" s="5" t="s">
        <v>42</v>
      </c>
      <c r="Y242" s="5" t="s">
        <v>42</v>
      </c>
      <c r="Z242" s="5" t="s">
        <v>39</v>
      </c>
      <c r="AA242" s="5"/>
      <c r="AB242" s="5" t="s">
        <v>46</v>
      </c>
      <c r="AC242" s="5"/>
      <c r="AD242" s="5" t="s">
        <v>46</v>
      </c>
      <c r="AE242" s="5" t="s">
        <v>38</v>
      </c>
      <c r="AF242" s="5" t="s">
        <v>42</v>
      </c>
      <c r="AG242" s="17" t="s">
        <v>448</v>
      </c>
    </row>
    <row r="243" spans="1:33" ht="259.5" hidden="1">
      <c r="A243">
        <v>242</v>
      </c>
      <c r="B243" s="3">
        <v>46069.764016203699</v>
      </c>
      <c r="C243" s="3">
        <v>46069.7664351852</v>
      </c>
      <c r="D243" s="4" t="s">
        <v>33</v>
      </c>
      <c r="E243" s="4"/>
      <c r="F243" s="2">
        <v>46059</v>
      </c>
      <c r="G243" s="4" t="s">
        <v>260</v>
      </c>
      <c r="H243" s="4" t="s">
        <v>263</v>
      </c>
      <c r="J243" s="5" t="s">
        <v>36</v>
      </c>
      <c r="K243" s="5" t="s">
        <v>53</v>
      </c>
      <c r="L243" s="5" t="s">
        <v>42</v>
      </c>
      <c r="M243" s="5" t="s">
        <v>42</v>
      </c>
      <c r="N243" s="5" t="s">
        <v>344</v>
      </c>
      <c r="O243" s="5" t="s">
        <v>449</v>
      </c>
      <c r="P243" s="5" t="s">
        <v>42</v>
      </c>
      <c r="Q243" s="5" t="s">
        <v>42</v>
      </c>
      <c r="R243" s="5" t="s">
        <v>111</v>
      </c>
      <c r="S243" s="5" t="s">
        <v>241</v>
      </c>
      <c r="T243" s="5" t="s">
        <v>42</v>
      </c>
      <c r="U243" s="5" t="s">
        <v>42</v>
      </c>
      <c r="V243" s="5" t="s">
        <v>42</v>
      </c>
      <c r="W243" s="5" t="s">
        <v>42</v>
      </c>
      <c r="X243" s="5" t="s">
        <v>42</v>
      </c>
      <c r="Y243" s="5" t="s">
        <v>42</v>
      </c>
      <c r="Z243" s="5" t="s">
        <v>46</v>
      </c>
      <c r="AA243" s="5"/>
      <c r="AB243" s="5" t="s">
        <v>42</v>
      </c>
      <c r="AC243" s="5"/>
      <c r="AD243" s="5" t="s">
        <v>46</v>
      </c>
      <c r="AE243" s="5" t="s">
        <v>38</v>
      </c>
      <c r="AF243" s="5" t="s">
        <v>38</v>
      </c>
      <c r="AG243" s="17" t="s">
        <v>450</v>
      </c>
    </row>
    <row r="244" spans="1:33" ht="259.5" hidden="1">
      <c r="A244">
        <v>243</v>
      </c>
      <c r="B244" s="3">
        <v>46069.777175925898</v>
      </c>
      <c r="C244" s="3">
        <v>46069.777581018498</v>
      </c>
      <c r="D244" s="4" t="s">
        <v>33</v>
      </c>
      <c r="E244" s="4"/>
      <c r="F244" s="2">
        <v>46062</v>
      </c>
      <c r="G244" s="4" t="s">
        <v>260</v>
      </c>
      <c r="H244" s="4" t="s">
        <v>263</v>
      </c>
      <c r="J244" s="5" t="s">
        <v>36</v>
      </c>
      <c r="K244" s="5" t="s">
        <v>53</v>
      </c>
      <c r="L244" s="5" t="s">
        <v>42</v>
      </c>
      <c r="M244" s="5" t="s">
        <v>42</v>
      </c>
      <c r="N244" s="5" t="s">
        <v>344</v>
      </c>
      <c r="O244" s="5" t="s">
        <v>449</v>
      </c>
      <c r="P244" s="5" t="s">
        <v>42</v>
      </c>
      <c r="Q244" s="5" t="s">
        <v>42</v>
      </c>
      <c r="R244" s="5" t="s">
        <v>111</v>
      </c>
      <c r="S244" s="5" t="s">
        <v>241</v>
      </c>
      <c r="T244" s="5" t="s">
        <v>42</v>
      </c>
      <c r="U244" s="5" t="s">
        <v>42</v>
      </c>
      <c r="V244" s="5" t="s">
        <v>42</v>
      </c>
      <c r="W244" s="5" t="s">
        <v>42</v>
      </c>
      <c r="X244" s="5" t="s">
        <v>42</v>
      </c>
      <c r="Y244" s="5" t="s">
        <v>42</v>
      </c>
      <c r="Z244" s="5" t="s">
        <v>46</v>
      </c>
      <c r="AA244" s="5"/>
      <c r="AB244" s="5" t="s">
        <v>42</v>
      </c>
      <c r="AC244" s="5"/>
      <c r="AD244" s="5" t="s">
        <v>46</v>
      </c>
      <c r="AE244" s="5" t="s">
        <v>38</v>
      </c>
      <c r="AF244" s="5" t="s">
        <v>38</v>
      </c>
      <c r="AG244" s="17" t="s">
        <v>450</v>
      </c>
    </row>
    <row r="245" spans="1:33" ht="336" hidden="1">
      <c r="A245">
        <v>244</v>
      </c>
      <c r="B245" s="3">
        <v>46069.778831018499</v>
      </c>
      <c r="C245" s="3">
        <v>46069.780138888898</v>
      </c>
      <c r="D245" s="4" t="s">
        <v>33</v>
      </c>
      <c r="E245" s="4"/>
      <c r="F245" s="2">
        <v>46062</v>
      </c>
      <c r="G245" s="4" t="s">
        <v>260</v>
      </c>
      <c r="H245" s="4" t="s">
        <v>261</v>
      </c>
      <c r="J245" s="5" t="s">
        <v>90</v>
      </c>
      <c r="K245" s="5" t="s">
        <v>46</v>
      </c>
      <c r="L245" s="5" t="s">
        <v>42</v>
      </c>
      <c r="M245" s="5" t="s">
        <v>42</v>
      </c>
      <c r="N245" s="5" t="s">
        <v>46</v>
      </c>
      <c r="O245" s="5" t="s">
        <v>57</v>
      </c>
      <c r="P245" s="5" t="s">
        <v>42</v>
      </c>
      <c r="Q245" s="5" t="s">
        <v>42</v>
      </c>
      <c r="R245" s="5" t="s">
        <v>42</v>
      </c>
      <c r="S245" s="5" t="s">
        <v>42</v>
      </c>
      <c r="T245" s="5" t="s">
        <v>42</v>
      </c>
      <c r="U245" s="5" t="s">
        <v>42</v>
      </c>
      <c r="V245" s="5" t="s">
        <v>42</v>
      </c>
      <c r="W245" s="5" t="s">
        <v>42</v>
      </c>
      <c r="X245" s="5" t="s">
        <v>42</v>
      </c>
      <c r="Y245" s="5" t="s">
        <v>42</v>
      </c>
      <c r="Z245" s="5" t="s">
        <v>90</v>
      </c>
      <c r="AA245" s="5"/>
      <c r="AB245" s="5" t="s">
        <v>42</v>
      </c>
      <c r="AC245" s="5"/>
      <c r="AD245" s="5" t="s">
        <v>42</v>
      </c>
      <c r="AE245" s="5" t="s">
        <v>42</v>
      </c>
      <c r="AF245" s="5" t="s">
        <v>42</v>
      </c>
      <c r="AG245" s="17" t="s">
        <v>451</v>
      </c>
    </row>
    <row r="246" spans="1:33" ht="351" hidden="1">
      <c r="A246">
        <v>245</v>
      </c>
      <c r="B246" s="3">
        <v>46069.781620370399</v>
      </c>
      <c r="C246" s="3">
        <v>46069.783576388902</v>
      </c>
      <c r="D246" s="4" t="s">
        <v>33</v>
      </c>
      <c r="E246" s="4"/>
      <c r="F246" s="2">
        <v>46063</v>
      </c>
      <c r="G246" s="4" t="s">
        <v>260</v>
      </c>
      <c r="H246" s="4" t="s">
        <v>432</v>
      </c>
      <c r="J246" s="5" t="s">
        <v>42</v>
      </c>
      <c r="K246" s="5" t="s">
        <v>42</v>
      </c>
      <c r="L246" s="5" t="s">
        <v>116</v>
      </c>
      <c r="M246" s="5" t="s">
        <v>59</v>
      </c>
      <c r="N246" s="5" t="s">
        <v>42</v>
      </c>
      <c r="O246" s="5" t="s">
        <v>42</v>
      </c>
      <c r="P246" s="5" t="s">
        <v>452</v>
      </c>
      <c r="Q246" s="5" t="s">
        <v>434</v>
      </c>
      <c r="R246" s="5" t="s">
        <v>42</v>
      </c>
      <c r="S246" s="5" t="s">
        <v>42</v>
      </c>
      <c r="T246" s="5" t="s">
        <v>95</v>
      </c>
      <c r="U246" s="5" t="s">
        <v>120</v>
      </c>
      <c r="V246" s="5" t="s">
        <v>60</v>
      </c>
      <c r="W246" s="5" t="s">
        <v>98</v>
      </c>
      <c r="X246" s="5" t="s">
        <v>42</v>
      </c>
      <c r="Y246" s="5" t="s">
        <v>42</v>
      </c>
      <c r="Z246" s="5" t="s">
        <v>100</v>
      </c>
      <c r="AA246" s="5"/>
      <c r="AB246" s="5" t="s">
        <v>46</v>
      </c>
      <c r="AC246" s="5"/>
      <c r="AD246" s="5" t="s">
        <v>46</v>
      </c>
      <c r="AE246" s="5" t="s">
        <v>38</v>
      </c>
      <c r="AF246" s="5" t="s">
        <v>42</v>
      </c>
      <c r="AG246" s="17" t="s">
        <v>453</v>
      </c>
    </row>
    <row r="247" spans="1:33" ht="259.5" hidden="1">
      <c r="A247">
        <v>246</v>
      </c>
      <c r="B247" s="3">
        <v>46069.7839930556</v>
      </c>
      <c r="C247" s="3">
        <v>46069.786504629599</v>
      </c>
      <c r="D247" s="4" t="s">
        <v>33</v>
      </c>
      <c r="E247" s="4"/>
      <c r="F247" s="2">
        <v>46063</v>
      </c>
      <c r="G247" s="4" t="s">
        <v>260</v>
      </c>
      <c r="H247" s="4" t="s">
        <v>263</v>
      </c>
      <c r="J247" s="5" t="s">
        <v>44</v>
      </c>
      <c r="K247" s="5" t="s">
        <v>53</v>
      </c>
      <c r="L247" s="5" t="s">
        <v>42</v>
      </c>
      <c r="M247" s="5" t="s">
        <v>42</v>
      </c>
      <c r="N247" s="5" t="s">
        <v>128</v>
      </c>
      <c r="O247" s="5" t="s">
        <v>449</v>
      </c>
      <c r="P247" s="5" t="s">
        <v>42</v>
      </c>
      <c r="Q247" s="5" t="s">
        <v>42</v>
      </c>
      <c r="R247" s="5" t="s">
        <v>165</v>
      </c>
      <c r="S247" s="5" t="s">
        <v>241</v>
      </c>
      <c r="T247" s="5" t="s">
        <v>42</v>
      </c>
      <c r="U247" s="5" t="s">
        <v>42</v>
      </c>
      <c r="V247" s="5" t="s">
        <v>42</v>
      </c>
      <c r="W247" s="5" t="s">
        <v>42</v>
      </c>
      <c r="X247" s="5" t="s">
        <v>42</v>
      </c>
      <c r="Y247" s="5" t="s">
        <v>42</v>
      </c>
      <c r="Z247" s="5" t="s">
        <v>46</v>
      </c>
      <c r="AA247" s="5"/>
      <c r="AB247" s="5" t="s">
        <v>42</v>
      </c>
      <c r="AC247" s="5"/>
      <c r="AD247" s="5" t="s">
        <v>46</v>
      </c>
      <c r="AE247" s="5" t="s">
        <v>38</v>
      </c>
      <c r="AF247" s="5" t="s">
        <v>38</v>
      </c>
      <c r="AG247" s="17" t="s">
        <v>454</v>
      </c>
    </row>
    <row r="248" spans="1:33" ht="259.5" hidden="1">
      <c r="A248">
        <v>247</v>
      </c>
      <c r="B248" s="3">
        <v>46069.787187499998</v>
      </c>
      <c r="C248" s="3">
        <v>46069.789317129602</v>
      </c>
      <c r="D248" s="4" t="s">
        <v>33</v>
      </c>
      <c r="E248" s="4"/>
      <c r="F248" s="2">
        <v>46064</v>
      </c>
      <c r="G248" s="4" t="s">
        <v>260</v>
      </c>
      <c r="H248" s="4" t="s">
        <v>263</v>
      </c>
      <c r="J248" s="5" t="s">
        <v>36</v>
      </c>
      <c r="K248" s="5" t="s">
        <v>53</v>
      </c>
      <c r="L248" s="5" t="s">
        <v>42</v>
      </c>
      <c r="M248" s="5" t="s">
        <v>42</v>
      </c>
      <c r="N248" s="5" t="s">
        <v>80</v>
      </c>
      <c r="O248" s="5" t="s">
        <v>449</v>
      </c>
      <c r="P248" s="5" t="s">
        <v>42</v>
      </c>
      <c r="Q248" s="5" t="s">
        <v>42</v>
      </c>
      <c r="R248" s="5" t="s">
        <v>222</v>
      </c>
      <c r="S248" s="5" t="s">
        <v>241</v>
      </c>
      <c r="T248" s="5" t="s">
        <v>42</v>
      </c>
      <c r="U248" s="5" t="s">
        <v>42</v>
      </c>
      <c r="V248" s="5" t="s">
        <v>42</v>
      </c>
      <c r="W248" s="5" t="s">
        <v>42</v>
      </c>
      <c r="X248" s="5" t="s">
        <v>42</v>
      </c>
      <c r="Y248" s="5" t="s">
        <v>42</v>
      </c>
      <c r="Z248" s="5" t="s">
        <v>46</v>
      </c>
      <c r="AA248" s="5"/>
      <c r="AB248" s="5" t="s">
        <v>42</v>
      </c>
      <c r="AC248" s="5"/>
      <c r="AD248" s="5" t="s">
        <v>46</v>
      </c>
      <c r="AE248" s="5" t="s">
        <v>38</v>
      </c>
      <c r="AF248" s="5" t="s">
        <v>38</v>
      </c>
      <c r="AG248" s="17" t="s">
        <v>455</v>
      </c>
    </row>
    <row r="249" spans="1:33" hidden="1">
      <c r="A249">
        <v>248</v>
      </c>
      <c r="B249" s="3">
        <v>46069.797037037002</v>
      </c>
      <c r="C249" s="3">
        <v>46069.799803240698</v>
      </c>
      <c r="D249" s="4" t="s">
        <v>33</v>
      </c>
      <c r="E249" s="4"/>
      <c r="F249" s="2">
        <v>46069</v>
      </c>
      <c r="G249" s="4" t="s">
        <v>105</v>
      </c>
      <c r="H249" s="4" t="s">
        <v>106</v>
      </c>
      <c r="J249" s="5" t="s">
        <v>110</v>
      </c>
      <c r="K249" s="5" t="s">
        <v>84</v>
      </c>
      <c r="L249" s="5" t="s">
        <v>53</v>
      </c>
      <c r="M249" s="5" t="s">
        <v>44</v>
      </c>
      <c r="N249" s="5" t="s">
        <v>317</v>
      </c>
      <c r="O249" s="5" t="s">
        <v>108</v>
      </c>
      <c r="P249" s="5" t="s">
        <v>444</v>
      </c>
      <c r="Q249" s="5" t="s">
        <v>110</v>
      </c>
      <c r="R249" s="5" t="s">
        <v>85</v>
      </c>
      <c r="S249" s="5" t="s">
        <v>37</v>
      </c>
      <c r="T249" s="5" t="s">
        <v>56</v>
      </c>
      <c r="U249" s="5" t="s">
        <v>44</v>
      </c>
      <c r="V249" s="5" t="s">
        <v>222</v>
      </c>
      <c r="W249" s="5" t="s">
        <v>112</v>
      </c>
      <c r="X249" s="5" t="s">
        <v>205</v>
      </c>
      <c r="Y249" s="5" t="s">
        <v>53</v>
      </c>
      <c r="Z249" s="5" t="s">
        <v>81</v>
      </c>
      <c r="AA249" s="5"/>
      <c r="AB249" s="5" t="s">
        <v>115</v>
      </c>
      <c r="AC249" s="5"/>
      <c r="AD249" s="5" t="s">
        <v>42</v>
      </c>
      <c r="AE249" s="5" t="s">
        <v>38</v>
      </c>
      <c r="AF249" s="5" t="s">
        <v>42</v>
      </c>
      <c r="AG249" s="17" t="s">
        <v>223</v>
      </c>
    </row>
    <row r="250" spans="1:33" ht="409.6" hidden="1">
      <c r="A250">
        <v>249</v>
      </c>
      <c r="B250" s="3">
        <v>46069.800185185202</v>
      </c>
      <c r="C250" s="3">
        <v>46069.802824074097</v>
      </c>
      <c r="D250" s="4" t="s">
        <v>33</v>
      </c>
      <c r="E250" s="4"/>
      <c r="F250" s="2">
        <v>46069</v>
      </c>
      <c r="G250" s="4" t="s">
        <v>66</v>
      </c>
      <c r="H250" s="4" t="s">
        <v>67</v>
      </c>
      <c r="J250" s="5" t="s">
        <v>442</v>
      </c>
      <c r="K250" s="5" t="s">
        <v>69</v>
      </c>
      <c r="L250" s="5" t="s">
        <v>47</v>
      </c>
      <c r="M250" s="5" t="s">
        <v>42</v>
      </c>
      <c r="N250" s="5" t="s">
        <v>456</v>
      </c>
      <c r="O250" s="5" t="s">
        <v>71</v>
      </c>
      <c r="P250" s="5" t="s">
        <v>47</v>
      </c>
      <c r="Q250" s="5" t="s">
        <v>42</v>
      </c>
      <c r="R250" s="5" t="s">
        <v>161</v>
      </c>
      <c r="S250" s="5" t="s">
        <v>73</v>
      </c>
      <c r="T250" s="5" t="s">
        <v>42</v>
      </c>
      <c r="U250" s="5" t="s">
        <v>42</v>
      </c>
      <c r="V250" s="5" t="s">
        <v>84</v>
      </c>
      <c r="W250" s="5" t="s">
        <v>74</v>
      </c>
      <c r="X250" s="5" t="s">
        <v>130</v>
      </c>
      <c r="Y250" s="5" t="s">
        <v>88</v>
      </c>
      <c r="Z250" s="5" t="s">
        <v>241</v>
      </c>
      <c r="AA250" s="5"/>
      <c r="AB250" s="5" t="s">
        <v>356</v>
      </c>
      <c r="AC250" s="5"/>
      <c r="AD250" s="5" t="s">
        <v>101</v>
      </c>
      <c r="AE250" s="5" t="s">
        <v>37</v>
      </c>
      <c r="AF250" s="5" t="s">
        <v>47</v>
      </c>
      <c r="AG250" s="17" t="s">
        <v>457</v>
      </c>
    </row>
    <row r="251" spans="1:33" hidden="1">
      <c r="A251">
        <v>250</v>
      </c>
      <c r="B251" s="3">
        <v>46069.803807870398</v>
      </c>
      <c r="C251" s="3">
        <v>46069.804293981499</v>
      </c>
      <c r="D251" s="4" t="s">
        <v>33</v>
      </c>
      <c r="E251" s="4"/>
      <c r="F251" s="2">
        <v>46069</v>
      </c>
      <c r="G251" s="4" t="s">
        <v>105</v>
      </c>
      <c r="H251" s="4" t="s">
        <v>117</v>
      </c>
      <c r="J251" s="5" t="s">
        <v>220</v>
      </c>
      <c r="K251" s="5" t="s">
        <v>58</v>
      </c>
      <c r="L251" s="5" t="s">
        <v>42</v>
      </c>
      <c r="M251" s="5" t="s">
        <v>38</v>
      </c>
      <c r="N251" s="5" t="s">
        <v>119</v>
      </c>
      <c r="O251" s="5" t="s">
        <v>120</v>
      </c>
      <c r="P251" s="5" t="s">
        <v>42</v>
      </c>
      <c r="Q251" s="5" t="s">
        <v>42</v>
      </c>
      <c r="R251" s="5" t="s">
        <v>122</v>
      </c>
      <c r="S251" s="5" t="s">
        <v>122</v>
      </c>
      <c r="T251" s="5" t="s">
        <v>42</v>
      </c>
      <c r="U251" s="5" t="s">
        <v>42</v>
      </c>
      <c r="V251" s="5" t="s">
        <v>42</v>
      </c>
      <c r="W251" s="5" t="s">
        <v>42</v>
      </c>
      <c r="X251" s="5" t="s">
        <v>42</v>
      </c>
      <c r="Y251" s="5" t="s">
        <v>42</v>
      </c>
      <c r="Z251" s="5" t="s">
        <v>134</v>
      </c>
      <c r="AA251" s="5"/>
      <c r="AB251" s="5" t="s">
        <v>60</v>
      </c>
      <c r="AC251" s="5"/>
      <c r="AD251" s="5" t="s">
        <v>81</v>
      </c>
      <c r="AE251" s="5" t="s">
        <v>42</v>
      </c>
      <c r="AF251" s="5" t="s">
        <v>42</v>
      </c>
      <c r="AG251" s="17" t="s">
        <v>223</v>
      </c>
    </row>
    <row r="252" spans="1:33" ht="321" hidden="1">
      <c r="A252">
        <v>251</v>
      </c>
      <c r="B252" s="3">
        <v>46069.789976851898</v>
      </c>
      <c r="C252" s="3">
        <v>46069.808298611097</v>
      </c>
      <c r="D252" s="4" t="s">
        <v>33</v>
      </c>
      <c r="E252" s="4"/>
      <c r="F252" s="2">
        <v>46064</v>
      </c>
      <c r="G252" s="4" t="s">
        <v>260</v>
      </c>
      <c r="H252" s="4" t="s">
        <v>261</v>
      </c>
      <c r="J252" s="5" t="s">
        <v>46</v>
      </c>
      <c r="K252" s="5" t="s">
        <v>46</v>
      </c>
      <c r="L252" s="5" t="s">
        <v>42</v>
      </c>
      <c r="M252" s="5" t="s">
        <v>42</v>
      </c>
      <c r="N252" s="5" t="s">
        <v>90</v>
      </c>
      <c r="O252" s="5" t="s">
        <v>57</v>
      </c>
      <c r="P252" s="5" t="s">
        <v>42</v>
      </c>
      <c r="Q252" s="5" t="s">
        <v>42</v>
      </c>
      <c r="R252" s="5" t="s">
        <v>42</v>
      </c>
      <c r="S252" s="5" t="s">
        <v>42</v>
      </c>
      <c r="T252" s="5" t="s">
        <v>42</v>
      </c>
      <c r="U252" s="5" t="s">
        <v>42</v>
      </c>
      <c r="V252" s="5" t="s">
        <v>42</v>
      </c>
      <c r="W252" s="5" t="s">
        <v>42</v>
      </c>
      <c r="X252" s="5" t="s">
        <v>42</v>
      </c>
      <c r="Y252" s="5" t="s">
        <v>42</v>
      </c>
      <c r="Z252" s="5" t="s">
        <v>46</v>
      </c>
      <c r="AA252" s="5"/>
      <c r="AB252" s="5" t="s">
        <v>42</v>
      </c>
      <c r="AC252" s="5"/>
      <c r="AD252" s="5" t="s">
        <v>42</v>
      </c>
      <c r="AE252" s="5" t="s">
        <v>42</v>
      </c>
      <c r="AF252" s="5" t="s">
        <v>42</v>
      </c>
      <c r="AG252" s="17" t="s">
        <v>458</v>
      </c>
    </row>
    <row r="253" spans="1:33" ht="305.25" hidden="1">
      <c r="A253">
        <v>252</v>
      </c>
      <c r="B253" s="3">
        <v>46069.809641203698</v>
      </c>
      <c r="C253" s="3">
        <v>46069.822129629603</v>
      </c>
      <c r="D253" s="4" t="s">
        <v>33</v>
      </c>
      <c r="E253" s="4"/>
      <c r="F253" s="2">
        <v>46065</v>
      </c>
      <c r="G253" s="4" t="s">
        <v>260</v>
      </c>
      <c r="H253" s="4" t="s">
        <v>432</v>
      </c>
      <c r="J253" s="5" t="s">
        <v>42</v>
      </c>
      <c r="K253" s="5" t="s">
        <v>42</v>
      </c>
      <c r="L253" s="5" t="s">
        <v>116</v>
      </c>
      <c r="M253" s="5" t="s">
        <v>59</v>
      </c>
      <c r="N253" s="5" t="s">
        <v>42</v>
      </c>
      <c r="O253" s="5" t="s">
        <v>42</v>
      </c>
      <c r="P253" s="5" t="s">
        <v>459</v>
      </c>
      <c r="Q253" s="5" t="s">
        <v>434</v>
      </c>
      <c r="R253" s="5" t="s">
        <v>42</v>
      </c>
      <c r="S253" s="5" t="s">
        <v>42</v>
      </c>
      <c r="T253" s="5" t="s">
        <v>95</v>
      </c>
      <c r="U253" s="5" t="s">
        <v>120</v>
      </c>
      <c r="V253" s="5" t="s">
        <v>98</v>
      </c>
      <c r="W253" s="5" t="s">
        <v>98</v>
      </c>
      <c r="X253" s="5" t="s">
        <v>42</v>
      </c>
      <c r="Y253" s="5" t="s">
        <v>42</v>
      </c>
      <c r="Z253" s="5" t="s">
        <v>100</v>
      </c>
      <c r="AA253" s="5"/>
      <c r="AB253" s="5" t="s">
        <v>46</v>
      </c>
      <c r="AC253" s="5"/>
      <c r="AD253" s="5" t="s">
        <v>46</v>
      </c>
      <c r="AE253" s="5" t="s">
        <v>38</v>
      </c>
      <c r="AF253" s="5" t="s">
        <v>42</v>
      </c>
      <c r="AG253" s="17" t="s">
        <v>460</v>
      </c>
    </row>
    <row r="254" spans="1:33" ht="275.25" hidden="1">
      <c r="A254">
        <v>253</v>
      </c>
      <c r="B254" s="3">
        <v>46069.823599536998</v>
      </c>
      <c r="C254" s="3">
        <v>46069.825902777797</v>
      </c>
      <c r="D254" s="4" t="s">
        <v>33</v>
      </c>
      <c r="E254" s="4"/>
      <c r="F254" s="2">
        <v>46065</v>
      </c>
      <c r="G254" s="4" t="s">
        <v>260</v>
      </c>
      <c r="H254" s="4" t="s">
        <v>263</v>
      </c>
      <c r="J254" s="5" t="s">
        <v>36</v>
      </c>
      <c r="K254" s="5" t="s">
        <v>53</v>
      </c>
      <c r="L254" s="5" t="s">
        <v>42</v>
      </c>
      <c r="M254" s="5" t="s">
        <v>42</v>
      </c>
      <c r="N254" s="5" t="s">
        <v>80</v>
      </c>
      <c r="O254" s="5" t="s">
        <v>449</v>
      </c>
      <c r="P254" s="5" t="s">
        <v>42</v>
      </c>
      <c r="Q254" s="5" t="s">
        <v>42</v>
      </c>
      <c r="R254" s="5" t="s">
        <v>222</v>
      </c>
      <c r="S254" s="5" t="s">
        <v>241</v>
      </c>
      <c r="T254" s="5" t="s">
        <v>42</v>
      </c>
      <c r="U254" s="5" t="s">
        <v>42</v>
      </c>
      <c r="V254" s="5" t="s">
        <v>42</v>
      </c>
      <c r="W254" s="5" t="s">
        <v>42</v>
      </c>
      <c r="X254" s="5" t="s">
        <v>42</v>
      </c>
      <c r="Y254" s="5" t="s">
        <v>42</v>
      </c>
      <c r="Z254" s="5" t="s">
        <v>46</v>
      </c>
      <c r="AA254" s="5"/>
      <c r="AB254" s="5" t="s">
        <v>42</v>
      </c>
      <c r="AC254" s="5"/>
      <c r="AD254" s="5" t="s">
        <v>46</v>
      </c>
      <c r="AE254" s="5" t="s">
        <v>38</v>
      </c>
      <c r="AF254" s="5" t="s">
        <v>38</v>
      </c>
      <c r="AG254" s="17" t="s">
        <v>461</v>
      </c>
    </row>
    <row r="255" spans="1:33" ht="275.25" hidden="1">
      <c r="A255">
        <v>254</v>
      </c>
      <c r="B255" s="3">
        <v>46069.826747685198</v>
      </c>
      <c r="C255" s="3">
        <v>46069.832789351902</v>
      </c>
      <c r="D255" s="4" t="s">
        <v>33</v>
      </c>
      <c r="E255" s="4"/>
      <c r="F255" s="2">
        <v>46066</v>
      </c>
      <c r="G255" s="4" t="s">
        <v>260</v>
      </c>
      <c r="H255" s="4" t="s">
        <v>263</v>
      </c>
      <c r="J255" s="5" t="s">
        <v>43</v>
      </c>
      <c r="K255" s="5" t="s">
        <v>53</v>
      </c>
      <c r="L255" s="5" t="s">
        <v>42</v>
      </c>
      <c r="M255" s="5" t="s">
        <v>42</v>
      </c>
      <c r="N255" s="5" t="s">
        <v>128</v>
      </c>
      <c r="O255" s="5" t="s">
        <v>449</v>
      </c>
      <c r="P255" s="5" t="s">
        <v>42</v>
      </c>
      <c r="Q255" s="5" t="s">
        <v>42</v>
      </c>
      <c r="R255" s="5" t="s">
        <v>165</v>
      </c>
      <c r="S255" s="5" t="s">
        <v>241</v>
      </c>
      <c r="T255" s="5" t="s">
        <v>42</v>
      </c>
      <c r="U255" s="5" t="s">
        <v>42</v>
      </c>
      <c r="V255" s="5" t="s">
        <v>42</v>
      </c>
      <c r="W255" s="5" t="s">
        <v>42</v>
      </c>
      <c r="X255" s="5" t="s">
        <v>42</v>
      </c>
      <c r="Y255" s="5" t="s">
        <v>42</v>
      </c>
      <c r="Z255" s="5" t="s">
        <v>46</v>
      </c>
      <c r="AA255" s="5"/>
      <c r="AB255" s="5" t="s">
        <v>42</v>
      </c>
      <c r="AC255" s="5"/>
      <c r="AD255" s="5" t="s">
        <v>46</v>
      </c>
      <c r="AE255" s="5" t="s">
        <v>46</v>
      </c>
      <c r="AF255" s="5" t="s">
        <v>38</v>
      </c>
      <c r="AG255" s="17" t="s">
        <v>462</v>
      </c>
    </row>
    <row r="256" spans="1:33" ht="137.25" hidden="1">
      <c r="A256">
        <v>255</v>
      </c>
      <c r="B256" s="3">
        <v>46069.833530092597</v>
      </c>
      <c r="C256" s="3">
        <v>46069.8413657407</v>
      </c>
      <c r="D256" s="4" t="s">
        <v>33</v>
      </c>
      <c r="E256" s="4"/>
      <c r="F256" s="2">
        <v>46066</v>
      </c>
      <c r="G256" s="4" t="s">
        <v>260</v>
      </c>
      <c r="H256" s="4" t="s">
        <v>261</v>
      </c>
      <c r="J256" s="5" t="s">
        <v>101</v>
      </c>
      <c r="K256" s="5" t="s">
        <v>46</v>
      </c>
      <c r="L256" s="5" t="s">
        <v>42</v>
      </c>
      <c r="M256" s="5" t="s">
        <v>42</v>
      </c>
      <c r="N256" s="5" t="s">
        <v>88</v>
      </c>
      <c r="O256" s="5" t="s">
        <v>57</v>
      </c>
      <c r="P256" s="5" t="s">
        <v>42</v>
      </c>
      <c r="Q256" s="5" t="s">
        <v>42</v>
      </c>
      <c r="R256" s="5" t="s">
        <v>42</v>
      </c>
      <c r="S256" s="5" t="s">
        <v>42</v>
      </c>
      <c r="T256" s="5" t="s">
        <v>42</v>
      </c>
      <c r="U256" s="5" t="s">
        <v>42</v>
      </c>
      <c r="V256" s="5" t="s">
        <v>42</v>
      </c>
      <c r="W256" s="5" t="s">
        <v>42</v>
      </c>
      <c r="X256" s="5" t="s">
        <v>42</v>
      </c>
      <c r="Y256" s="5" t="s">
        <v>42</v>
      </c>
      <c r="Z256" s="5" t="s">
        <v>101</v>
      </c>
      <c r="AA256" s="5"/>
      <c r="AB256" s="5" t="s">
        <v>42</v>
      </c>
      <c r="AC256" s="5"/>
      <c r="AD256" s="5" t="s">
        <v>42</v>
      </c>
      <c r="AE256" s="5" t="s">
        <v>42</v>
      </c>
      <c r="AF256" s="5" t="s">
        <v>42</v>
      </c>
      <c r="AG256" s="17" t="s">
        <v>463</v>
      </c>
    </row>
    <row r="257" spans="1:33" ht="76.5" hidden="1">
      <c r="A257">
        <v>256</v>
      </c>
      <c r="B257" s="3">
        <v>46069.8440625</v>
      </c>
      <c r="C257" s="3">
        <v>46069.849606481497</v>
      </c>
      <c r="D257" s="4" t="s">
        <v>33</v>
      </c>
      <c r="E257" s="4"/>
      <c r="F257" s="2">
        <v>46069</v>
      </c>
      <c r="G257" s="4" t="s">
        <v>324</v>
      </c>
      <c r="H257" s="4" t="s">
        <v>409</v>
      </c>
      <c r="J257" s="5" t="s">
        <v>121</v>
      </c>
      <c r="K257" s="5" t="s">
        <v>121</v>
      </c>
      <c r="L257" s="5" t="s">
        <v>42</v>
      </c>
      <c r="M257" s="5" t="s">
        <v>42</v>
      </c>
      <c r="N257" s="5" t="s">
        <v>464</v>
      </c>
      <c r="O257" s="5" t="s">
        <v>410</v>
      </c>
      <c r="P257" s="5" t="s">
        <v>42</v>
      </c>
      <c r="Q257" s="5" t="s">
        <v>42</v>
      </c>
      <c r="R257" s="5" t="s">
        <v>97</v>
      </c>
      <c r="S257" s="5" t="s">
        <v>40</v>
      </c>
      <c r="T257" s="5" t="s">
        <v>42</v>
      </c>
      <c r="U257" s="5" t="s">
        <v>42</v>
      </c>
      <c r="V257" s="5" t="s">
        <v>42</v>
      </c>
      <c r="W257" s="5" t="s">
        <v>42</v>
      </c>
      <c r="X257" s="5" t="s">
        <v>42</v>
      </c>
      <c r="Y257" s="5" t="s">
        <v>42</v>
      </c>
      <c r="Z257" s="5" t="s">
        <v>53</v>
      </c>
      <c r="AA257" s="5"/>
      <c r="AB257" s="5" t="s">
        <v>42</v>
      </c>
      <c r="AC257" s="5"/>
      <c r="AD257" s="5" t="s">
        <v>42</v>
      </c>
      <c r="AE257" s="5" t="s">
        <v>42</v>
      </c>
      <c r="AF257" s="5" t="s">
        <v>42</v>
      </c>
      <c r="AG257" s="17" t="s">
        <v>465</v>
      </c>
    </row>
    <row r="258" spans="1:33" ht="91.5" hidden="1">
      <c r="A258">
        <v>257</v>
      </c>
      <c r="B258" s="3">
        <v>46069.875590277799</v>
      </c>
      <c r="C258" s="3">
        <v>46069.879849536999</v>
      </c>
      <c r="D258" s="4" t="s">
        <v>33</v>
      </c>
      <c r="E258" s="4"/>
      <c r="F258" s="2">
        <v>46062</v>
      </c>
      <c r="G258" s="4" t="s">
        <v>288</v>
      </c>
      <c r="H258" s="4" t="s">
        <v>295</v>
      </c>
      <c r="J258" s="5" t="s">
        <v>466</v>
      </c>
      <c r="K258" s="5" t="s">
        <v>293</v>
      </c>
      <c r="L258" s="5" t="s">
        <v>90</v>
      </c>
      <c r="M258" s="5" t="s">
        <v>44</v>
      </c>
      <c r="N258" s="5" t="s">
        <v>467</v>
      </c>
      <c r="O258" s="5" t="s">
        <v>271</v>
      </c>
      <c r="P258" s="5" t="s">
        <v>36</v>
      </c>
      <c r="Q258" s="5" t="s">
        <v>132</v>
      </c>
      <c r="R258" s="5" t="s">
        <v>41</v>
      </c>
      <c r="S258" s="5" t="s">
        <v>243</v>
      </c>
      <c r="T258" s="5" t="s">
        <v>90</v>
      </c>
      <c r="U258" s="5" t="s">
        <v>53</v>
      </c>
      <c r="V258" s="5" t="s">
        <v>56</v>
      </c>
      <c r="W258" s="5" t="s">
        <v>53</v>
      </c>
      <c r="X258" s="5" t="s">
        <v>148</v>
      </c>
      <c r="Y258" s="5" t="s">
        <v>81</v>
      </c>
      <c r="Z258" s="5" t="s">
        <v>48</v>
      </c>
      <c r="AA258" s="5"/>
      <c r="AB258" s="5" t="s">
        <v>152</v>
      </c>
      <c r="AC258" s="5"/>
      <c r="AD258" s="5" t="s">
        <v>81</v>
      </c>
      <c r="AE258" s="5" t="s">
        <v>90</v>
      </c>
      <c r="AF258" s="5" t="s">
        <v>42</v>
      </c>
      <c r="AG258" s="17" t="s">
        <v>468</v>
      </c>
    </row>
    <row r="259" spans="1:33" ht="106.5" hidden="1">
      <c r="A259">
        <v>258</v>
      </c>
      <c r="B259" s="3">
        <v>46069.890370370398</v>
      </c>
      <c r="C259" s="3">
        <v>46069.894999999997</v>
      </c>
      <c r="D259" s="4" t="s">
        <v>33</v>
      </c>
      <c r="E259" s="4"/>
      <c r="F259" s="2">
        <v>46063</v>
      </c>
      <c r="G259" s="4" t="s">
        <v>288</v>
      </c>
      <c r="H259" s="4" t="s">
        <v>295</v>
      </c>
      <c r="J259" s="5" t="s">
        <v>442</v>
      </c>
      <c r="K259" s="5" t="s">
        <v>41</v>
      </c>
      <c r="L259" s="5" t="s">
        <v>76</v>
      </c>
      <c r="M259" s="5" t="s">
        <v>44</v>
      </c>
      <c r="N259" s="5" t="s">
        <v>304</v>
      </c>
      <c r="O259" s="5" t="s">
        <v>271</v>
      </c>
      <c r="P259" s="5" t="s">
        <v>44</v>
      </c>
      <c r="Q259" s="5" t="s">
        <v>132</v>
      </c>
      <c r="R259" s="5" t="s">
        <v>116</v>
      </c>
      <c r="S259" s="5" t="s">
        <v>243</v>
      </c>
      <c r="T259" s="5" t="s">
        <v>81</v>
      </c>
      <c r="U259" s="5" t="s">
        <v>53</v>
      </c>
      <c r="V259" s="5" t="s">
        <v>56</v>
      </c>
      <c r="W259" s="5" t="s">
        <v>53</v>
      </c>
      <c r="X259" s="5" t="s">
        <v>132</v>
      </c>
      <c r="Y259" s="5" t="s">
        <v>39</v>
      </c>
      <c r="Z259" s="5" t="s">
        <v>148</v>
      </c>
      <c r="AA259" s="5"/>
      <c r="AB259" s="5" t="s">
        <v>157</v>
      </c>
      <c r="AC259" s="5"/>
      <c r="AD259" s="5" t="s">
        <v>81</v>
      </c>
      <c r="AE259" s="5" t="s">
        <v>38</v>
      </c>
      <c r="AF259" s="5" t="s">
        <v>42</v>
      </c>
      <c r="AG259" s="17" t="s">
        <v>469</v>
      </c>
    </row>
    <row r="260" spans="1:33" ht="106.5" hidden="1">
      <c r="A260">
        <v>259</v>
      </c>
      <c r="B260" s="3">
        <v>46069.902453703697</v>
      </c>
      <c r="C260" s="3">
        <v>46069.902650463002</v>
      </c>
      <c r="D260" s="4" t="s">
        <v>33</v>
      </c>
      <c r="E260" s="4"/>
      <c r="F260" s="2">
        <v>46062</v>
      </c>
      <c r="G260" s="4" t="s">
        <v>288</v>
      </c>
      <c r="H260" s="4" t="s">
        <v>289</v>
      </c>
      <c r="J260" s="5" t="s">
        <v>120</v>
      </c>
      <c r="K260" s="5" t="s">
        <v>40</v>
      </c>
      <c r="L260" s="5" t="s">
        <v>42</v>
      </c>
      <c r="M260" s="5" t="s">
        <v>42</v>
      </c>
      <c r="N260" s="5" t="s">
        <v>80</v>
      </c>
      <c r="O260" s="5" t="s">
        <v>80</v>
      </c>
      <c r="P260" s="5" t="s">
        <v>42</v>
      </c>
      <c r="Q260" s="5" t="s">
        <v>42</v>
      </c>
      <c r="R260" s="5" t="s">
        <v>132</v>
      </c>
      <c r="S260" s="5" t="s">
        <v>134</v>
      </c>
      <c r="T260" s="5" t="s">
        <v>42</v>
      </c>
      <c r="U260" s="5" t="s">
        <v>42</v>
      </c>
      <c r="V260" s="5" t="s">
        <v>81</v>
      </c>
      <c r="W260" s="5" t="s">
        <v>45</v>
      </c>
      <c r="X260" s="5" t="s">
        <v>91</v>
      </c>
      <c r="Y260" s="5" t="s">
        <v>90</v>
      </c>
      <c r="Z260" s="5" t="s">
        <v>60</v>
      </c>
      <c r="AA260" s="5"/>
      <c r="AB260" s="5" t="s">
        <v>179</v>
      </c>
      <c r="AC260" s="5"/>
      <c r="AD260" s="5" t="s">
        <v>47</v>
      </c>
      <c r="AE260" s="5" t="s">
        <v>47</v>
      </c>
      <c r="AF260" s="5" t="s">
        <v>47</v>
      </c>
      <c r="AG260" s="17" t="s">
        <v>470</v>
      </c>
    </row>
    <row r="261" spans="1:33" ht="30.75" hidden="1">
      <c r="A261">
        <v>260</v>
      </c>
      <c r="B261" s="3">
        <v>46069.7019560185</v>
      </c>
      <c r="C261" s="3">
        <v>46069.903148148202</v>
      </c>
      <c r="D261" s="4" t="s">
        <v>33</v>
      </c>
      <c r="E261" s="4"/>
      <c r="F261" s="2">
        <v>46069</v>
      </c>
      <c r="G261" s="4" t="s">
        <v>124</v>
      </c>
      <c r="H261" s="4" t="s">
        <v>125</v>
      </c>
      <c r="J261" s="5" t="s">
        <v>471</v>
      </c>
      <c r="K261" s="5" t="s">
        <v>127</v>
      </c>
      <c r="L261" s="5" t="s">
        <v>45</v>
      </c>
      <c r="M261" s="5" t="s">
        <v>43</v>
      </c>
      <c r="N261" s="5" t="s">
        <v>193</v>
      </c>
      <c r="O261" s="5" t="s">
        <v>128</v>
      </c>
      <c r="P261" s="5" t="s">
        <v>205</v>
      </c>
      <c r="Q261" s="5" t="s">
        <v>129</v>
      </c>
      <c r="R261" s="5" t="s">
        <v>131</v>
      </c>
      <c r="S261" s="5" t="s">
        <v>131</v>
      </c>
      <c r="T261" s="5" t="s">
        <v>53</v>
      </c>
      <c r="U261" s="5" t="s">
        <v>44</v>
      </c>
      <c r="V261" s="5" t="s">
        <v>37</v>
      </c>
      <c r="W261" s="5" t="s">
        <v>111</v>
      </c>
      <c r="X261" s="5" t="s">
        <v>58</v>
      </c>
      <c r="Y261" s="5" t="s">
        <v>90</v>
      </c>
      <c r="Z261" s="5" t="s">
        <v>38</v>
      </c>
      <c r="AA261" s="5"/>
      <c r="AB261" s="5" t="s">
        <v>121</v>
      </c>
      <c r="AC261" s="5"/>
      <c r="AD261" s="5" t="s">
        <v>48</v>
      </c>
      <c r="AE261" s="5" t="s">
        <v>46</v>
      </c>
      <c r="AF261" s="5" t="s">
        <v>42</v>
      </c>
      <c r="AG261" s="17" t="s">
        <v>472</v>
      </c>
    </row>
    <row r="262" spans="1:33" hidden="1">
      <c r="A262">
        <v>261</v>
      </c>
      <c r="B262" s="3">
        <v>46069.9031944444</v>
      </c>
      <c r="C262" s="3">
        <v>46069.904953703699</v>
      </c>
      <c r="D262" s="4" t="s">
        <v>33</v>
      </c>
      <c r="E262" s="4"/>
      <c r="F262" s="2">
        <v>46069</v>
      </c>
      <c r="G262" s="4" t="s">
        <v>124</v>
      </c>
      <c r="H262" s="4" t="s">
        <v>286</v>
      </c>
      <c r="J262" s="5" t="s">
        <v>42</v>
      </c>
      <c r="K262" s="5" t="s">
        <v>42</v>
      </c>
      <c r="L262" s="5" t="s">
        <v>42</v>
      </c>
      <c r="M262" s="5" t="s">
        <v>42</v>
      </c>
      <c r="N262" s="5" t="s">
        <v>241</v>
      </c>
      <c r="O262" s="5" t="s">
        <v>243</v>
      </c>
      <c r="P262" s="5" t="s">
        <v>42</v>
      </c>
      <c r="Q262" s="5" t="s">
        <v>42</v>
      </c>
      <c r="R262" s="5" t="s">
        <v>44</v>
      </c>
      <c r="S262" s="5" t="s">
        <v>61</v>
      </c>
      <c r="T262" s="5" t="s">
        <v>42</v>
      </c>
      <c r="U262" s="5" t="s">
        <v>42</v>
      </c>
      <c r="V262" s="5" t="s">
        <v>42</v>
      </c>
      <c r="W262" s="5" t="s">
        <v>42</v>
      </c>
      <c r="X262" s="5" t="s">
        <v>42</v>
      </c>
      <c r="Y262" s="5" t="s">
        <v>42</v>
      </c>
      <c r="Z262" s="5" t="s">
        <v>42</v>
      </c>
      <c r="AA262" s="5"/>
      <c r="AB262" s="5" t="s">
        <v>42</v>
      </c>
      <c r="AC262" s="5"/>
      <c r="AD262" s="5" t="s">
        <v>42</v>
      </c>
      <c r="AE262" s="5" t="s">
        <v>101</v>
      </c>
      <c r="AF262" s="5" t="s">
        <v>42</v>
      </c>
      <c r="AG262" s="17" t="s">
        <v>212</v>
      </c>
    </row>
    <row r="263" spans="1:33" ht="106.5" hidden="1">
      <c r="A263">
        <v>262</v>
      </c>
      <c r="B263" s="3">
        <v>46069.902835648099</v>
      </c>
      <c r="C263" s="3">
        <v>46069.906539351898</v>
      </c>
      <c r="D263" s="4" t="s">
        <v>33</v>
      </c>
      <c r="E263" s="4"/>
      <c r="F263" s="2">
        <v>46064</v>
      </c>
      <c r="G263" s="4" t="s">
        <v>288</v>
      </c>
      <c r="H263" s="4" t="s">
        <v>289</v>
      </c>
      <c r="J263" s="5" t="s">
        <v>284</v>
      </c>
      <c r="K263" s="5" t="s">
        <v>40</v>
      </c>
      <c r="L263" s="5" t="s">
        <v>42</v>
      </c>
      <c r="M263" s="5" t="s">
        <v>42</v>
      </c>
      <c r="N263" s="5" t="s">
        <v>80</v>
      </c>
      <c r="O263" s="5" t="s">
        <v>80</v>
      </c>
      <c r="P263" s="5" t="s">
        <v>42</v>
      </c>
      <c r="Q263" s="5" t="s">
        <v>42</v>
      </c>
      <c r="R263" s="5" t="s">
        <v>132</v>
      </c>
      <c r="S263" s="5" t="s">
        <v>134</v>
      </c>
      <c r="T263" s="5" t="s">
        <v>42</v>
      </c>
      <c r="U263" s="5" t="s">
        <v>42</v>
      </c>
      <c r="V263" s="5" t="s">
        <v>45</v>
      </c>
      <c r="W263" s="5" t="s">
        <v>45</v>
      </c>
      <c r="X263" s="5" t="s">
        <v>91</v>
      </c>
      <c r="Y263" s="5" t="s">
        <v>90</v>
      </c>
      <c r="Z263" s="5" t="s">
        <v>61</v>
      </c>
      <c r="AA263" s="5"/>
      <c r="AB263" s="5" t="s">
        <v>129</v>
      </c>
      <c r="AC263" s="5"/>
      <c r="AD263" s="5" t="s">
        <v>42</v>
      </c>
      <c r="AE263" s="5" t="s">
        <v>42</v>
      </c>
      <c r="AF263" s="5" t="s">
        <v>42</v>
      </c>
      <c r="AG263" s="17" t="s">
        <v>473</v>
      </c>
    </row>
    <row r="264" spans="1:33" ht="91.5" hidden="1">
      <c r="A264">
        <v>263</v>
      </c>
      <c r="B264" s="3">
        <v>46069.9067013889</v>
      </c>
      <c r="C264" s="3">
        <v>46069.918715277803</v>
      </c>
      <c r="D264" s="4" t="s">
        <v>33</v>
      </c>
      <c r="E264" s="4"/>
      <c r="F264" s="2">
        <v>46066</v>
      </c>
      <c r="G264" s="4" t="s">
        <v>288</v>
      </c>
      <c r="H264" s="4" t="s">
        <v>289</v>
      </c>
      <c r="J264" s="5" t="s">
        <v>284</v>
      </c>
      <c r="K264" s="5" t="s">
        <v>40</v>
      </c>
      <c r="L264" s="5" t="s">
        <v>42</v>
      </c>
      <c r="M264" s="5" t="s">
        <v>42</v>
      </c>
      <c r="N264" s="5" t="s">
        <v>80</v>
      </c>
      <c r="O264" s="5" t="s">
        <v>80</v>
      </c>
      <c r="P264" s="5" t="s">
        <v>42</v>
      </c>
      <c r="Q264" s="5" t="s">
        <v>42</v>
      </c>
      <c r="R264" s="5" t="s">
        <v>132</v>
      </c>
      <c r="S264" s="5" t="s">
        <v>134</v>
      </c>
      <c r="T264" s="5" t="s">
        <v>42</v>
      </c>
      <c r="U264" s="5" t="s">
        <v>42</v>
      </c>
      <c r="V264" s="5" t="s">
        <v>45</v>
      </c>
      <c r="W264" s="5" t="s">
        <v>45</v>
      </c>
      <c r="X264" s="5" t="s">
        <v>44</v>
      </c>
      <c r="Y264" s="5" t="s">
        <v>39</v>
      </c>
      <c r="Z264" s="5" t="s">
        <v>100</v>
      </c>
      <c r="AA264" s="5"/>
      <c r="AB264" s="5" t="s">
        <v>109</v>
      </c>
      <c r="AC264" s="5"/>
      <c r="AD264" s="5" t="s">
        <v>42</v>
      </c>
      <c r="AE264" s="5" t="s">
        <v>42</v>
      </c>
      <c r="AF264" s="5" t="s">
        <v>42</v>
      </c>
      <c r="AG264" s="17" t="s">
        <v>474</v>
      </c>
    </row>
    <row r="265" spans="1:33" ht="76.5" hidden="1">
      <c r="A265">
        <v>264</v>
      </c>
      <c r="B265" s="3">
        <v>46069.9054398148</v>
      </c>
      <c r="C265" s="3">
        <v>46069.919363425899</v>
      </c>
      <c r="D265" s="4" t="s">
        <v>33</v>
      </c>
      <c r="E265" s="4"/>
      <c r="F265" s="2">
        <v>46069</v>
      </c>
      <c r="G265" s="4" t="s">
        <v>324</v>
      </c>
      <c r="H265" s="4" t="s">
        <v>331</v>
      </c>
      <c r="J265" s="5" t="s">
        <v>42</v>
      </c>
      <c r="K265" s="5" t="s">
        <v>42</v>
      </c>
      <c r="L265" s="5" t="s">
        <v>42</v>
      </c>
      <c r="M265" s="5" t="s">
        <v>42</v>
      </c>
      <c r="N265" s="5" t="s">
        <v>37</v>
      </c>
      <c r="O265" s="5" t="s">
        <v>155</v>
      </c>
      <c r="P265" s="5" t="s">
        <v>53</v>
      </c>
      <c r="Q265" s="5" t="s">
        <v>44</v>
      </c>
      <c r="R265" s="5" t="s">
        <v>43</v>
      </c>
      <c r="S265" s="5" t="s">
        <v>43</v>
      </c>
      <c r="T265" s="5" t="s">
        <v>101</v>
      </c>
      <c r="U265" s="5" t="s">
        <v>101</v>
      </c>
      <c r="V265" s="5" t="s">
        <v>222</v>
      </c>
      <c r="W265" s="5" t="s">
        <v>111</v>
      </c>
      <c r="X265" s="5" t="s">
        <v>241</v>
      </c>
      <c r="Y265" s="5" t="s">
        <v>475</v>
      </c>
      <c r="Z265" s="5" t="s">
        <v>46</v>
      </c>
      <c r="AA265" s="5"/>
      <c r="AB265" s="5" t="s">
        <v>42</v>
      </c>
      <c r="AC265" s="5"/>
      <c r="AD265" s="5" t="s">
        <v>42</v>
      </c>
      <c r="AE265" s="5" t="s">
        <v>42</v>
      </c>
      <c r="AF265" s="5" t="s">
        <v>42</v>
      </c>
      <c r="AG265" s="17" t="s">
        <v>476</v>
      </c>
    </row>
    <row r="266" spans="1:33" ht="45.75" hidden="1">
      <c r="A266">
        <v>265</v>
      </c>
      <c r="B266" s="3">
        <v>46069.457534722198</v>
      </c>
      <c r="C266" s="3">
        <v>46069.9859953704</v>
      </c>
      <c r="D266" s="4" t="s">
        <v>33</v>
      </c>
      <c r="E266" s="4"/>
      <c r="F266" s="2">
        <v>46058</v>
      </c>
      <c r="G266" s="4" t="s">
        <v>198</v>
      </c>
      <c r="H266" s="4" t="s">
        <v>436</v>
      </c>
      <c r="J266" s="5" t="s">
        <v>116</v>
      </c>
      <c r="K266" s="5" t="s">
        <v>116</v>
      </c>
      <c r="L266" s="5" t="s">
        <v>76</v>
      </c>
      <c r="M266" s="5" t="s">
        <v>36</v>
      </c>
      <c r="N266" s="5" t="s">
        <v>41</v>
      </c>
      <c r="O266" s="5" t="s">
        <v>243</v>
      </c>
      <c r="P266" s="5" t="s">
        <v>61</v>
      </c>
      <c r="Q266" s="5" t="s">
        <v>129</v>
      </c>
      <c r="R266" s="5" t="s">
        <v>88</v>
      </c>
      <c r="S266" s="5" t="s">
        <v>88</v>
      </c>
      <c r="T266" s="5" t="s">
        <v>42</v>
      </c>
      <c r="U266" s="5" t="s">
        <v>42</v>
      </c>
      <c r="V266" s="5" t="s">
        <v>36</v>
      </c>
      <c r="W266" s="5" t="s">
        <v>98</v>
      </c>
      <c r="X266" s="5" t="s">
        <v>97</v>
      </c>
      <c r="Y266" s="5" t="s">
        <v>38</v>
      </c>
      <c r="Z266" s="5" t="s">
        <v>42</v>
      </c>
      <c r="AA266" s="5"/>
      <c r="AB266" s="5" t="s">
        <v>56</v>
      </c>
      <c r="AC266" s="5"/>
      <c r="AD266" s="5" t="s">
        <v>90</v>
      </c>
      <c r="AE266" s="5" t="s">
        <v>42</v>
      </c>
      <c r="AF266" s="5" t="s">
        <v>47</v>
      </c>
      <c r="AG266" s="17" t="s">
        <v>439</v>
      </c>
    </row>
    <row r="267" spans="1:33" ht="45.75" hidden="1">
      <c r="A267">
        <v>266</v>
      </c>
      <c r="B267" s="3">
        <v>46069.986030092601</v>
      </c>
      <c r="C267" s="3">
        <v>46070.0002662037</v>
      </c>
      <c r="D267" s="4" t="s">
        <v>33</v>
      </c>
      <c r="E267" s="4"/>
      <c r="F267" s="2">
        <v>46059</v>
      </c>
      <c r="G267" s="4" t="s">
        <v>198</v>
      </c>
      <c r="H267" s="4" t="s">
        <v>436</v>
      </c>
      <c r="J267" s="5" t="s">
        <v>77</v>
      </c>
      <c r="K267" s="5" t="s">
        <v>116</v>
      </c>
      <c r="L267" s="5" t="s">
        <v>36</v>
      </c>
      <c r="M267" s="5" t="s">
        <v>36</v>
      </c>
      <c r="N267" s="5" t="s">
        <v>41</v>
      </c>
      <c r="O267" s="5" t="s">
        <v>243</v>
      </c>
      <c r="P267" s="5" t="s">
        <v>98</v>
      </c>
      <c r="Q267" s="5" t="s">
        <v>129</v>
      </c>
      <c r="R267" s="5" t="s">
        <v>101</v>
      </c>
      <c r="S267" s="5" t="s">
        <v>88</v>
      </c>
      <c r="T267" s="5" t="s">
        <v>42</v>
      </c>
      <c r="U267" s="5" t="s">
        <v>42</v>
      </c>
      <c r="V267" s="5" t="s">
        <v>53</v>
      </c>
      <c r="W267" s="5" t="s">
        <v>98</v>
      </c>
      <c r="X267" s="5" t="s">
        <v>165</v>
      </c>
      <c r="Y267" s="5" t="s">
        <v>42</v>
      </c>
      <c r="Z267" s="5" t="s">
        <v>42</v>
      </c>
      <c r="AA267" s="5"/>
      <c r="AB267" s="5" t="s">
        <v>61</v>
      </c>
      <c r="AC267" s="5"/>
      <c r="AD267" s="5" t="s">
        <v>38</v>
      </c>
      <c r="AE267" s="5" t="s">
        <v>46</v>
      </c>
      <c r="AF267" s="5" t="s">
        <v>47</v>
      </c>
      <c r="AG267" s="17" t="s">
        <v>439</v>
      </c>
    </row>
    <row r="268" spans="1:33" ht="30.75" hidden="1">
      <c r="A268">
        <v>267</v>
      </c>
      <c r="B268" s="3">
        <v>46070.203807870399</v>
      </c>
      <c r="C268" s="3">
        <v>46070.205902777801</v>
      </c>
      <c r="D268" s="4" t="s">
        <v>33</v>
      </c>
      <c r="E268" s="4"/>
      <c r="F268" s="2">
        <v>46063</v>
      </c>
      <c r="G268" s="4" t="s">
        <v>235</v>
      </c>
      <c r="H268" s="4" t="s">
        <v>236</v>
      </c>
      <c r="J268" s="5" t="s">
        <v>47</v>
      </c>
      <c r="K268" s="5" t="s">
        <v>47</v>
      </c>
      <c r="L268" s="5" t="s">
        <v>47</v>
      </c>
      <c r="M268" s="5" t="s">
        <v>47</v>
      </c>
      <c r="N268" s="5" t="s">
        <v>38</v>
      </c>
      <c r="O268" s="5" t="s">
        <v>38</v>
      </c>
      <c r="P268" s="5" t="s">
        <v>47</v>
      </c>
      <c r="Q268" s="5" t="s">
        <v>47</v>
      </c>
      <c r="R268" s="5" t="s">
        <v>91</v>
      </c>
      <c r="S268" s="5" t="s">
        <v>91</v>
      </c>
      <c r="T268" s="5" t="s">
        <v>47</v>
      </c>
      <c r="U268" s="5" t="s">
        <v>47</v>
      </c>
      <c r="V268" s="5" t="s">
        <v>47</v>
      </c>
      <c r="W268" s="5" t="s">
        <v>47</v>
      </c>
      <c r="X268" s="5" t="s">
        <v>47</v>
      </c>
      <c r="Y268" s="5" t="s">
        <v>47</v>
      </c>
      <c r="Z268" s="5" t="s">
        <v>47</v>
      </c>
      <c r="AA268" s="5"/>
      <c r="AB268" s="5" t="s">
        <v>47</v>
      </c>
      <c r="AC268" s="5"/>
      <c r="AD268" s="5" t="s">
        <v>47</v>
      </c>
      <c r="AE268" s="5" t="s">
        <v>47</v>
      </c>
      <c r="AF268" s="5" t="s">
        <v>47</v>
      </c>
      <c r="AG268" s="17" t="s">
        <v>477</v>
      </c>
    </row>
    <row r="269" spans="1:33" ht="30.75" hidden="1">
      <c r="A269">
        <v>268</v>
      </c>
      <c r="B269" s="3">
        <v>46070.207962963003</v>
      </c>
      <c r="C269" s="3">
        <v>46070.212280092601</v>
      </c>
      <c r="D269" s="4" t="s">
        <v>33</v>
      </c>
      <c r="E269" s="4"/>
      <c r="F269" s="2">
        <v>46065</v>
      </c>
      <c r="G269" s="4" t="s">
        <v>235</v>
      </c>
      <c r="H269" s="4" t="s">
        <v>236</v>
      </c>
      <c r="J269" s="5" t="s">
        <v>47</v>
      </c>
      <c r="K269" s="5" t="s">
        <v>47</v>
      </c>
      <c r="L269" s="5" t="s">
        <v>47</v>
      </c>
      <c r="M269" s="5" t="s">
        <v>47</v>
      </c>
      <c r="N269" s="5" t="s">
        <v>38</v>
      </c>
      <c r="O269" s="5" t="s">
        <v>38</v>
      </c>
      <c r="P269" s="5" t="s">
        <v>47</v>
      </c>
      <c r="Q269" s="5" t="s">
        <v>47</v>
      </c>
      <c r="R269" s="5" t="s">
        <v>91</v>
      </c>
      <c r="S269" s="5" t="s">
        <v>91</v>
      </c>
      <c r="T269" s="5" t="s">
        <v>47</v>
      </c>
      <c r="U269" s="5" t="s">
        <v>47</v>
      </c>
      <c r="V269" s="5" t="s">
        <v>47</v>
      </c>
      <c r="W269" s="5" t="s">
        <v>47</v>
      </c>
      <c r="X269" s="5" t="s">
        <v>47</v>
      </c>
      <c r="Y269" s="5" t="s">
        <v>47</v>
      </c>
      <c r="Z269" s="5" t="s">
        <v>47</v>
      </c>
      <c r="AA269" s="5"/>
      <c r="AB269" s="5" t="s">
        <v>47</v>
      </c>
      <c r="AC269" s="5"/>
      <c r="AD269" s="5" t="s">
        <v>47</v>
      </c>
      <c r="AE269" s="5" t="s">
        <v>47</v>
      </c>
      <c r="AF269" s="5" t="s">
        <v>47</v>
      </c>
      <c r="AG269" s="17" t="s">
        <v>478</v>
      </c>
    </row>
    <row r="270" spans="1:33" ht="91.5" hidden="1">
      <c r="A270">
        <v>269</v>
      </c>
      <c r="B270" s="3">
        <v>46070.212743055599</v>
      </c>
      <c r="C270" s="3">
        <v>46070.232326388897</v>
      </c>
      <c r="D270" s="4" t="s">
        <v>33</v>
      </c>
      <c r="E270" s="4"/>
      <c r="F270" s="2">
        <v>46062</v>
      </c>
      <c r="G270" s="4" t="s">
        <v>235</v>
      </c>
      <c r="H270" s="4" t="s">
        <v>343</v>
      </c>
      <c r="J270" s="5" t="s">
        <v>246</v>
      </c>
      <c r="K270" s="5" t="s">
        <v>116</v>
      </c>
      <c r="L270" s="5" t="s">
        <v>47</v>
      </c>
      <c r="M270" s="5" t="s">
        <v>47</v>
      </c>
      <c r="N270" s="5" t="s">
        <v>193</v>
      </c>
      <c r="O270" s="5" t="s">
        <v>344</v>
      </c>
      <c r="P270" s="5" t="s">
        <v>47</v>
      </c>
      <c r="Q270" s="5" t="s">
        <v>47</v>
      </c>
      <c r="R270" s="5" t="s">
        <v>74</v>
      </c>
      <c r="S270" s="5" t="s">
        <v>74</v>
      </c>
      <c r="T270" s="5" t="s">
        <v>47</v>
      </c>
      <c r="U270" s="5" t="s">
        <v>47</v>
      </c>
      <c r="V270" s="5" t="s">
        <v>58</v>
      </c>
      <c r="W270" s="5" t="s">
        <v>58</v>
      </c>
      <c r="X270" s="5" t="s">
        <v>205</v>
      </c>
      <c r="Y270" s="5" t="s">
        <v>76</v>
      </c>
      <c r="Z270" s="5" t="s">
        <v>47</v>
      </c>
      <c r="AA270" s="5"/>
      <c r="AB270" s="5" t="s">
        <v>188</v>
      </c>
      <c r="AC270" s="5"/>
      <c r="AD270" s="5" t="s">
        <v>47</v>
      </c>
      <c r="AE270" s="5" t="s">
        <v>46</v>
      </c>
      <c r="AF270" s="5" t="s">
        <v>47</v>
      </c>
      <c r="AG270" s="17" t="s">
        <v>479</v>
      </c>
    </row>
    <row r="271" spans="1:33" ht="30.75" hidden="1">
      <c r="A271">
        <v>270</v>
      </c>
      <c r="B271" s="3">
        <v>46070.232418981497</v>
      </c>
      <c r="C271" s="3">
        <v>46070.2430902778</v>
      </c>
      <c r="D271" s="4" t="s">
        <v>33</v>
      </c>
      <c r="E271" s="4"/>
      <c r="F271" s="2">
        <v>46064</v>
      </c>
      <c r="G271" s="4" t="s">
        <v>235</v>
      </c>
      <c r="H271" s="4" t="s">
        <v>343</v>
      </c>
      <c r="J271" s="5" t="s">
        <v>445</v>
      </c>
      <c r="K271" s="5" t="s">
        <v>116</v>
      </c>
      <c r="L271" s="5" t="s">
        <v>47</v>
      </c>
      <c r="M271" s="5" t="s">
        <v>47</v>
      </c>
      <c r="N271" s="5" t="s">
        <v>402</v>
      </c>
      <c r="O271" s="5" t="s">
        <v>344</v>
      </c>
      <c r="P271" s="5" t="s">
        <v>47</v>
      </c>
      <c r="Q271" s="5" t="s">
        <v>47</v>
      </c>
      <c r="R271" s="5" t="s">
        <v>58</v>
      </c>
      <c r="S271" s="5" t="s">
        <v>74</v>
      </c>
      <c r="T271" s="5" t="s">
        <v>47</v>
      </c>
      <c r="U271" s="5" t="s">
        <v>47</v>
      </c>
      <c r="V271" s="5" t="s">
        <v>47</v>
      </c>
      <c r="W271" s="5" t="s">
        <v>47</v>
      </c>
      <c r="X271" s="5" t="s">
        <v>205</v>
      </c>
      <c r="Y271" s="5" t="s">
        <v>88</v>
      </c>
      <c r="Z271" s="5" t="s">
        <v>47</v>
      </c>
      <c r="AA271" s="5"/>
      <c r="AB271" s="5" t="s">
        <v>96</v>
      </c>
      <c r="AC271" s="5"/>
      <c r="AD271" s="5" t="s">
        <v>47</v>
      </c>
      <c r="AE271" s="5" t="s">
        <v>47</v>
      </c>
      <c r="AF271" s="5" t="s">
        <v>47</v>
      </c>
      <c r="AG271" s="17" t="s">
        <v>480</v>
      </c>
    </row>
    <row r="272" spans="1:33" ht="30.75" hidden="1">
      <c r="A272">
        <v>271</v>
      </c>
      <c r="B272" s="3">
        <v>46070.243194444403</v>
      </c>
      <c r="C272" s="3">
        <v>46070.250057870398</v>
      </c>
      <c r="D272" s="4" t="s">
        <v>33</v>
      </c>
      <c r="E272" s="4"/>
      <c r="F272" s="2">
        <v>46066</v>
      </c>
      <c r="G272" s="4" t="s">
        <v>235</v>
      </c>
      <c r="H272" s="4" t="s">
        <v>343</v>
      </c>
      <c r="J272" s="5" t="s">
        <v>445</v>
      </c>
      <c r="K272" s="5" t="s">
        <v>116</v>
      </c>
      <c r="L272" s="5" t="s">
        <v>47</v>
      </c>
      <c r="M272" s="5" t="s">
        <v>47</v>
      </c>
      <c r="N272" s="5" t="s">
        <v>402</v>
      </c>
      <c r="O272" s="5" t="s">
        <v>344</v>
      </c>
      <c r="P272" s="5" t="s">
        <v>47</v>
      </c>
      <c r="Q272" s="5" t="s">
        <v>47</v>
      </c>
      <c r="R272" s="5" t="s">
        <v>58</v>
      </c>
      <c r="S272" s="5" t="s">
        <v>74</v>
      </c>
      <c r="T272" s="5" t="s">
        <v>47</v>
      </c>
      <c r="U272" s="5" t="s">
        <v>47</v>
      </c>
      <c r="V272" s="5" t="s">
        <v>58</v>
      </c>
      <c r="W272" s="5" t="s">
        <v>58</v>
      </c>
      <c r="X272" s="5" t="s">
        <v>205</v>
      </c>
      <c r="Y272" s="5" t="s">
        <v>88</v>
      </c>
      <c r="Z272" s="5" t="s">
        <v>47</v>
      </c>
      <c r="AA272" s="5"/>
      <c r="AB272" s="5" t="s">
        <v>96</v>
      </c>
      <c r="AC272" s="5"/>
      <c r="AD272" s="5" t="s">
        <v>47</v>
      </c>
      <c r="AE272" s="5" t="s">
        <v>47</v>
      </c>
      <c r="AF272" s="5" t="s">
        <v>47</v>
      </c>
      <c r="AG272" s="17" t="s">
        <v>481</v>
      </c>
    </row>
    <row r="273" spans="1:33" ht="60.75" hidden="1">
      <c r="A273">
        <v>272</v>
      </c>
      <c r="B273" s="3">
        <v>46070.291250000002</v>
      </c>
      <c r="C273" s="3">
        <v>46070.293506944399</v>
      </c>
      <c r="D273" s="4" t="s">
        <v>33</v>
      </c>
      <c r="E273" s="4"/>
      <c r="F273" s="2">
        <v>46062</v>
      </c>
      <c r="G273" s="4" t="s">
        <v>235</v>
      </c>
      <c r="H273" s="4" t="s">
        <v>274</v>
      </c>
      <c r="J273" s="5" t="s">
        <v>245</v>
      </c>
      <c r="K273" s="5" t="s">
        <v>156</v>
      </c>
      <c r="L273" s="5" t="s">
        <v>38</v>
      </c>
      <c r="M273" s="5" t="s">
        <v>90</v>
      </c>
      <c r="N273" s="5" t="s">
        <v>276</v>
      </c>
      <c r="O273" s="5" t="s">
        <v>277</v>
      </c>
      <c r="P273" s="5" t="s">
        <v>47</v>
      </c>
      <c r="Q273" s="5" t="s">
        <v>47</v>
      </c>
      <c r="R273" s="5" t="s">
        <v>172</v>
      </c>
      <c r="S273" s="5" t="s">
        <v>41</v>
      </c>
      <c r="T273" s="5" t="s">
        <v>47</v>
      </c>
      <c r="U273" s="5" t="s">
        <v>47</v>
      </c>
      <c r="V273" s="5" t="s">
        <v>60</v>
      </c>
      <c r="W273" s="5" t="s">
        <v>74</v>
      </c>
      <c r="X273" s="5" t="s">
        <v>43</v>
      </c>
      <c r="Y273" s="5" t="s">
        <v>38</v>
      </c>
      <c r="Z273" s="5" t="s">
        <v>47</v>
      </c>
      <c r="AA273" s="5"/>
      <c r="AB273" s="5" t="s">
        <v>47</v>
      </c>
      <c r="AC273" s="5"/>
      <c r="AD273" s="5" t="s">
        <v>47</v>
      </c>
      <c r="AE273" s="5" t="s">
        <v>47</v>
      </c>
      <c r="AF273" s="5" t="s">
        <v>47</v>
      </c>
      <c r="AG273" s="17" t="s">
        <v>482</v>
      </c>
    </row>
    <row r="274" spans="1:33" ht="60.75" hidden="1">
      <c r="A274">
        <v>273</v>
      </c>
      <c r="B274" s="3">
        <v>46070.295011574097</v>
      </c>
      <c r="C274" s="3">
        <v>46070.298611111102</v>
      </c>
      <c r="D274" s="4" t="s">
        <v>33</v>
      </c>
      <c r="E274" s="4"/>
      <c r="F274" s="2">
        <v>46063</v>
      </c>
      <c r="G274" s="4" t="s">
        <v>235</v>
      </c>
      <c r="H274" s="4" t="s">
        <v>274</v>
      </c>
      <c r="J274" s="5" t="s">
        <v>284</v>
      </c>
      <c r="K274" s="5" t="s">
        <v>156</v>
      </c>
      <c r="L274" s="5" t="s">
        <v>47</v>
      </c>
      <c r="M274" s="5" t="s">
        <v>90</v>
      </c>
      <c r="N274" s="5" t="s">
        <v>277</v>
      </c>
      <c r="O274" s="5" t="s">
        <v>277</v>
      </c>
      <c r="P274" s="5" t="s">
        <v>47</v>
      </c>
      <c r="Q274" s="5" t="s">
        <v>47</v>
      </c>
      <c r="R274" s="5" t="s">
        <v>116</v>
      </c>
      <c r="S274" s="5" t="s">
        <v>41</v>
      </c>
      <c r="T274" s="5" t="s">
        <v>47</v>
      </c>
      <c r="U274" s="5" t="s">
        <v>47</v>
      </c>
      <c r="V274" s="5" t="s">
        <v>57</v>
      </c>
      <c r="W274" s="5" t="s">
        <v>74</v>
      </c>
      <c r="X274" s="5" t="s">
        <v>88</v>
      </c>
      <c r="Y274" s="5" t="s">
        <v>38</v>
      </c>
      <c r="Z274" s="5" t="s">
        <v>47</v>
      </c>
      <c r="AA274" s="5"/>
      <c r="AB274" s="5" t="s">
        <v>47</v>
      </c>
      <c r="AC274" s="5"/>
      <c r="AD274" s="5" t="s">
        <v>47</v>
      </c>
      <c r="AE274" s="5" t="s">
        <v>47</v>
      </c>
      <c r="AF274" s="5" t="s">
        <v>47</v>
      </c>
      <c r="AG274" s="17" t="s">
        <v>483</v>
      </c>
    </row>
    <row r="275" spans="1:33" ht="106.5" hidden="1">
      <c r="A275">
        <v>274</v>
      </c>
      <c r="B275" s="3">
        <v>46070.298842592601</v>
      </c>
      <c r="C275" s="3">
        <v>46070.301446759302</v>
      </c>
      <c r="D275" s="4" t="s">
        <v>33</v>
      </c>
      <c r="E275" s="4"/>
      <c r="F275" s="2">
        <v>46064</v>
      </c>
      <c r="G275" s="4" t="s">
        <v>235</v>
      </c>
      <c r="H275" s="4" t="s">
        <v>274</v>
      </c>
      <c r="J275" s="5" t="s">
        <v>245</v>
      </c>
      <c r="K275" s="5" t="s">
        <v>156</v>
      </c>
      <c r="L275" s="5" t="s">
        <v>46</v>
      </c>
      <c r="M275" s="5" t="s">
        <v>90</v>
      </c>
      <c r="N275" s="5" t="s">
        <v>360</v>
      </c>
      <c r="O275" s="5" t="s">
        <v>277</v>
      </c>
      <c r="P275" s="5" t="s">
        <v>47</v>
      </c>
      <c r="Q275" s="5" t="s">
        <v>47</v>
      </c>
      <c r="R275" s="5" t="s">
        <v>97</v>
      </c>
      <c r="S275" s="5" t="s">
        <v>41</v>
      </c>
      <c r="T275" s="5" t="s">
        <v>47</v>
      </c>
      <c r="U275" s="5" t="s">
        <v>47</v>
      </c>
      <c r="V275" s="5" t="s">
        <v>57</v>
      </c>
      <c r="W275" s="5" t="s">
        <v>74</v>
      </c>
      <c r="X275" s="5" t="s">
        <v>56</v>
      </c>
      <c r="Y275" s="5" t="s">
        <v>46</v>
      </c>
      <c r="Z275" s="5" t="s">
        <v>47</v>
      </c>
      <c r="AA275" s="5"/>
      <c r="AB275" s="5" t="s">
        <v>96</v>
      </c>
      <c r="AC275" s="5"/>
      <c r="AD275" s="5" t="s">
        <v>47</v>
      </c>
      <c r="AE275" s="5" t="s">
        <v>47</v>
      </c>
      <c r="AF275" s="5" t="s">
        <v>47</v>
      </c>
      <c r="AG275" s="17" t="s">
        <v>484</v>
      </c>
    </row>
    <row r="276" spans="1:33" hidden="1">
      <c r="A276">
        <v>275</v>
      </c>
      <c r="B276" s="3">
        <v>46070.301550925898</v>
      </c>
      <c r="C276" s="3">
        <v>46070.303749999999</v>
      </c>
      <c r="D276" s="4" t="s">
        <v>33</v>
      </c>
      <c r="E276" s="4"/>
      <c r="F276" s="2">
        <v>46065</v>
      </c>
      <c r="G276" s="4" t="s">
        <v>235</v>
      </c>
      <c r="H276" s="4" t="s">
        <v>274</v>
      </c>
      <c r="J276" s="5" t="s">
        <v>245</v>
      </c>
      <c r="K276" s="5" t="s">
        <v>156</v>
      </c>
      <c r="L276" s="5" t="s">
        <v>90</v>
      </c>
      <c r="M276" s="5" t="s">
        <v>90</v>
      </c>
      <c r="N276" s="5" t="s">
        <v>337</v>
      </c>
      <c r="O276" s="5" t="s">
        <v>277</v>
      </c>
      <c r="P276" s="5" t="s">
        <v>90</v>
      </c>
      <c r="Q276" s="5" t="s">
        <v>90</v>
      </c>
      <c r="R276" s="5" t="s">
        <v>40</v>
      </c>
      <c r="S276" s="5" t="s">
        <v>41</v>
      </c>
      <c r="T276" s="5" t="s">
        <v>47</v>
      </c>
      <c r="U276" s="5" t="s">
        <v>47</v>
      </c>
      <c r="V276" s="5" t="s">
        <v>57</v>
      </c>
      <c r="W276" s="5" t="s">
        <v>74</v>
      </c>
      <c r="X276" s="5" t="s">
        <v>76</v>
      </c>
      <c r="Y276" s="5" t="s">
        <v>47</v>
      </c>
      <c r="Z276" s="5" t="s">
        <v>47</v>
      </c>
      <c r="AA276" s="5"/>
      <c r="AB276" s="5" t="s">
        <v>137</v>
      </c>
      <c r="AC276" s="5"/>
      <c r="AD276" s="5" t="s">
        <v>47</v>
      </c>
      <c r="AE276" s="5" t="s">
        <v>47</v>
      </c>
      <c r="AF276" s="5" t="s">
        <v>47</v>
      </c>
      <c r="AG276" s="17" t="s">
        <v>341</v>
      </c>
    </row>
    <row r="277" spans="1:33" ht="30.75" hidden="1">
      <c r="A277">
        <v>276</v>
      </c>
      <c r="B277" s="3">
        <v>46070.3038773148</v>
      </c>
      <c r="C277" s="3">
        <v>46070.305833333303</v>
      </c>
      <c r="D277" s="4" t="s">
        <v>33</v>
      </c>
      <c r="E277" s="4"/>
      <c r="F277" s="2">
        <v>46066</v>
      </c>
      <c r="G277" s="4" t="s">
        <v>235</v>
      </c>
      <c r="H277" s="4" t="s">
        <v>274</v>
      </c>
      <c r="J277" s="5" t="s">
        <v>485</v>
      </c>
      <c r="K277" s="5" t="s">
        <v>156</v>
      </c>
      <c r="L277" s="5" t="s">
        <v>38</v>
      </c>
      <c r="M277" s="5" t="s">
        <v>90</v>
      </c>
      <c r="N277" s="5" t="s">
        <v>339</v>
      </c>
      <c r="O277" s="5" t="s">
        <v>277</v>
      </c>
      <c r="P277" s="5" t="s">
        <v>47</v>
      </c>
      <c r="Q277" s="5" t="s">
        <v>47</v>
      </c>
      <c r="R277" s="5" t="s">
        <v>122</v>
      </c>
      <c r="S277" s="5" t="s">
        <v>41</v>
      </c>
      <c r="T277" s="5" t="s">
        <v>47</v>
      </c>
      <c r="U277" s="5" t="s">
        <v>47</v>
      </c>
      <c r="V277" s="5" t="s">
        <v>84</v>
      </c>
      <c r="W277" s="5" t="s">
        <v>74</v>
      </c>
      <c r="X277" s="5" t="s">
        <v>88</v>
      </c>
      <c r="Y277" s="5" t="s">
        <v>47</v>
      </c>
      <c r="Z277" s="5" t="s">
        <v>47</v>
      </c>
      <c r="AA277" s="5"/>
      <c r="AB277" s="5" t="s">
        <v>160</v>
      </c>
      <c r="AC277" s="5"/>
      <c r="AD277" s="5" t="s">
        <v>47</v>
      </c>
      <c r="AE277" s="5" t="s">
        <v>47</v>
      </c>
      <c r="AF277" s="5" t="s">
        <v>47</v>
      </c>
      <c r="AG277" s="17" t="s">
        <v>486</v>
      </c>
    </row>
    <row r="278" spans="1:33" ht="30.75" hidden="1">
      <c r="A278">
        <v>277</v>
      </c>
      <c r="B278" s="3">
        <v>46070.342499999999</v>
      </c>
      <c r="C278" s="3">
        <v>46070.344629629602</v>
      </c>
      <c r="D278" s="4" t="s">
        <v>33</v>
      </c>
      <c r="E278" s="4"/>
      <c r="F278" s="2">
        <v>46069</v>
      </c>
      <c r="G278" s="4" t="s">
        <v>347</v>
      </c>
      <c r="H278" s="4" t="s">
        <v>350</v>
      </c>
      <c r="J278" s="5" t="s">
        <v>127</v>
      </c>
      <c r="K278" s="5" t="s">
        <v>179</v>
      </c>
      <c r="L278" s="5" t="s">
        <v>39</v>
      </c>
      <c r="M278" s="5" t="s">
        <v>88</v>
      </c>
      <c r="N278" s="5" t="s">
        <v>202</v>
      </c>
      <c r="O278" s="5" t="s">
        <v>351</v>
      </c>
      <c r="P278" s="5" t="s">
        <v>47</v>
      </c>
      <c r="Q278" s="5" t="s">
        <v>47</v>
      </c>
      <c r="R278" s="5" t="s">
        <v>53</v>
      </c>
      <c r="S278" s="5" t="s">
        <v>53</v>
      </c>
      <c r="T278" s="5" t="s">
        <v>47</v>
      </c>
      <c r="U278" s="5" t="s">
        <v>47</v>
      </c>
      <c r="V278" s="5" t="s">
        <v>39</v>
      </c>
      <c r="W278" s="5" t="s">
        <v>36</v>
      </c>
      <c r="X278" s="5" t="s">
        <v>179</v>
      </c>
      <c r="Y278" s="5" t="s">
        <v>38</v>
      </c>
      <c r="Z278" s="5" t="s">
        <v>53</v>
      </c>
      <c r="AA278" s="5"/>
      <c r="AB278" s="5" t="s">
        <v>148</v>
      </c>
      <c r="AC278" s="5"/>
      <c r="AD278" s="5" t="s">
        <v>47</v>
      </c>
      <c r="AE278" s="5" t="s">
        <v>47</v>
      </c>
      <c r="AF278" s="5" t="s">
        <v>47</v>
      </c>
      <c r="AG278" s="17" t="s">
        <v>487</v>
      </c>
    </row>
    <row r="279" spans="1:33" ht="45.75" hidden="1">
      <c r="A279">
        <v>278</v>
      </c>
      <c r="B279" s="3">
        <v>46070.344710648104</v>
      </c>
      <c r="C279" s="3">
        <v>46070.3464467593</v>
      </c>
      <c r="D279" s="4" t="s">
        <v>33</v>
      </c>
      <c r="E279" s="4"/>
      <c r="F279" s="2">
        <v>46069</v>
      </c>
      <c r="G279" s="4" t="s">
        <v>347</v>
      </c>
      <c r="H279" s="4" t="s">
        <v>397</v>
      </c>
      <c r="J279" s="5" t="s">
        <v>37</v>
      </c>
      <c r="K279" s="5" t="s">
        <v>132</v>
      </c>
      <c r="L279" s="5" t="s">
        <v>59</v>
      </c>
      <c r="M279" s="5" t="s">
        <v>58</v>
      </c>
      <c r="N279" s="5" t="s">
        <v>244</v>
      </c>
      <c r="O279" s="5" t="s">
        <v>244</v>
      </c>
      <c r="P279" s="5" t="s">
        <v>291</v>
      </c>
      <c r="Q279" s="5" t="s">
        <v>126</v>
      </c>
      <c r="R279" s="5" t="s">
        <v>76</v>
      </c>
      <c r="S279" s="5" t="s">
        <v>48</v>
      </c>
      <c r="T279" s="5" t="s">
        <v>57</v>
      </c>
      <c r="U279" s="5" t="s">
        <v>57</v>
      </c>
      <c r="V279" s="5" t="s">
        <v>47</v>
      </c>
      <c r="W279" s="5" t="s">
        <v>47</v>
      </c>
      <c r="X279" s="5" t="s">
        <v>47</v>
      </c>
      <c r="Y279" s="5" t="s">
        <v>47</v>
      </c>
      <c r="Z279" s="5" t="s">
        <v>88</v>
      </c>
      <c r="AA279" s="5"/>
      <c r="AB279" s="5" t="s">
        <v>61</v>
      </c>
      <c r="AC279" s="5"/>
      <c r="AD279" s="5" t="s">
        <v>47</v>
      </c>
      <c r="AE279" s="5" t="s">
        <v>47</v>
      </c>
      <c r="AF279" s="5" t="s">
        <v>47</v>
      </c>
      <c r="AG279" s="17" t="s">
        <v>488</v>
      </c>
    </row>
    <row r="280" spans="1:33" ht="76.5" hidden="1">
      <c r="A280">
        <v>279</v>
      </c>
      <c r="B280" s="3">
        <v>46070.384722222203</v>
      </c>
      <c r="C280" s="3">
        <v>46070.388043981497</v>
      </c>
      <c r="D280" s="4" t="s">
        <v>33</v>
      </c>
      <c r="E280" s="4"/>
      <c r="F280" s="2">
        <v>46070</v>
      </c>
      <c r="G280" s="4" t="s">
        <v>314</v>
      </c>
      <c r="H280" s="4" t="s">
        <v>315</v>
      </c>
      <c r="J280" s="5" t="s">
        <v>42</v>
      </c>
      <c r="K280" s="5" t="s">
        <v>42</v>
      </c>
      <c r="L280" s="5" t="s">
        <v>42</v>
      </c>
      <c r="M280" s="5" t="s">
        <v>42</v>
      </c>
      <c r="N280" s="5" t="s">
        <v>120</v>
      </c>
      <c r="O280" s="5" t="s">
        <v>195</v>
      </c>
      <c r="P280" s="5" t="s">
        <v>42</v>
      </c>
      <c r="Q280" s="5" t="s">
        <v>42</v>
      </c>
      <c r="R280" s="5" t="s">
        <v>57</v>
      </c>
      <c r="S280" s="5" t="s">
        <v>58</v>
      </c>
      <c r="T280" s="5" t="s">
        <v>42</v>
      </c>
      <c r="U280" s="5" t="s">
        <v>42</v>
      </c>
      <c r="V280" s="5" t="s">
        <v>42</v>
      </c>
      <c r="W280" s="5" t="s">
        <v>42</v>
      </c>
      <c r="X280" s="5" t="s">
        <v>42</v>
      </c>
      <c r="Y280" s="5" t="s">
        <v>42</v>
      </c>
      <c r="Z280" s="5" t="s">
        <v>42</v>
      </c>
      <c r="AA280" s="5"/>
      <c r="AB280" s="5" t="s">
        <v>42</v>
      </c>
      <c r="AC280" s="5"/>
      <c r="AD280" s="5" t="s">
        <v>46</v>
      </c>
      <c r="AE280" s="5" t="s">
        <v>38</v>
      </c>
      <c r="AF280" s="5" t="s">
        <v>47</v>
      </c>
      <c r="AG280" s="17" t="s">
        <v>489</v>
      </c>
    </row>
    <row r="281" spans="1:33" ht="91.5" hidden="1">
      <c r="A281">
        <v>280</v>
      </c>
      <c r="B281" s="3">
        <v>46070.442638888897</v>
      </c>
      <c r="C281" s="3">
        <v>46070.4526273148</v>
      </c>
      <c r="D281" s="4" t="s">
        <v>33</v>
      </c>
      <c r="E281" s="4"/>
      <c r="F281" s="2">
        <v>46070</v>
      </c>
      <c r="G281" s="4" t="s">
        <v>314</v>
      </c>
      <c r="H281" s="4" t="s">
        <v>375</v>
      </c>
      <c r="J281" s="5" t="s">
        <v>42</v>
      </c>
      <c r="K281" s="5" t="s">
        <v>42</v>
      </c>
      <c r="L281" s="5" t="s">
        <v>42</v>
      </c>
      <c r="M281" s="5" t="s">
        <v>42</v>
      </c>
      <c r="N281" s="5" t="s">
        <v>98</v>
      </c>
      <c r="O281" s="5" t="s">
        <v>165</v>
      </c>
      <c r="P281" s="5" t="s">
        <v>42</v>
      </c>
      <c r="Q281" s="5" t="s">
        <v>42</v>
      </c>
      <c r="R281" s="5" t="s">
        <v>45</v>
      </c>
      <c r="S281" s="5" t="s">
        <v>60</v>
      </c>
      <c r="T281" s="5" t="s">
        <v>42</v>
      </c>
      <c r="U281" s="5" t="s">
        <v>42</v>
      </c>
      <c r="V281" s="5" t="s">
        <v>42</v>
      </c>
      <c r="W281" s="5" t="s">
        <v>42</v>
      </c>
      <c r="X281" s="5" t="s">
        <v>42</v>
      </c>
      <c r="Y281" s="5" t="s">
        <v>42</v>
      </c>
      <c r="Z281" s="5" t="s">
        <v>42</v>
      </c>
      <c r="AA281" s="5"/>
      <c r="AB281" s="5" t="s">
        <v>42</v>
      </c>
      <c r="AC281" s="5"/>
      <c r="AD281" s="5" t="s">
        <v>38</v>
      </c>
      <c r="AE281" s="5" t="s">
        <v>38</v>
      </c>
      <c r="AF281" s="5" t="s">
        <v>47</v>
      </c>
      <c r="AG281" s="17" t="s">
        <v>490</v>
      </c>
    </row>
    <row r="282" spans="1:33" hidden="1">
      <c r="A282">
        <v>281</v>
      </c>
      <c r="B282" s="3">
        <v>46070.5065046296</v>
      </c>
      <c r="C282" s="3">
        <v>46070.508113425902</v>
      </c>
      <c r="D282" s="4" t="s">
        <v>33</v>
      </c>
      <c r="E282" s="4"/>
      <c r="F282" s="2">
        <v>46070</v>
      </c>
      <c r="G282" s="4" t="s">
        <v>150</v>
      </c>
      <c r="H282" s="4" t="s">
        <v>151</v>
      </c>
      <c r="J282" s="5" t="s">
        <v>491</v>
      </c>
      <c r="K282" s="5" t="s">
        <v>152</v>
      </c>
      <c r="L282" s="5" t="s">
        <v>43</v>
      </c>
      <c r="M282" s="5" t="s">
        <v>60</v>
      </c>
      <c r="N282" s="5" t="s">
        <v>381</v>
      </c>
      <c r="O282" s="5" t="s">
        <v>154</v>
      </c>
      <c r="P282" s="5" t="s">
        <v>109</v>
      </c>
      <c r="Q282" s="5" t="s">
        <v>145</v>
      </c>
      <c r="R282" s="5" t="s">
        <v>244</v>
      </c>
      <c r="S282" s="5" t="s">
        <v>244</v>
      </c>
      <c r="T282" s="5" t="s">
        <v>61</v>
      </c>
      <c r="U282" s="5" t="s">
        <v>157</v>
      </c>
      <c r="V282" s="5" t="s">
        <v>48</v>
      </c>
      <c r="W282" s="5" t="s">
        <v>57</v>
      </c>
      <c r="X282" s="5" t="s">
        <v>42</v>
      </c>
      <c r="Y282" s="5" t="s">
        <v>42</v>
      </c>
      <c r="Z282" s="5" t="s">
        <v>37</v>
      </c>
      <c r="AA282" s="5"/>
      <c r="AB282" s="5" t="s">
        <v>121</v>
      </c>
      <c r="AC282" s="5"/>
      <c r="AD282" s="5" t="s">
        <v>42</v>
      </c>
      <c r="AE282" s="5" t="s">
        <v>42</v>
      </c>
      <c r="AF282" s="5" t="s">
        <v>42</v>
      </c>
      <c r="AG282" s="17" t="s">
        <v>158</v>
      </c>
    </row>
    <row r="283" spans="1:33" ht="45.75" hidden="1">
      <c r="A283">
        <v>282</v>
      </c>
      <c r="B283" s="3">
        <v>46070.537523148101</v>
      </c>
      <c r="C283" s="3">
        <v>46070.539131944402</v>
      </c>
      <c r="D283" s="4" t="s">
        <v>33</v>
      </c>
      <c r="E283" s="4"/>
      <c r="F283" s="2">
        <v>46070</v>
      </c>
      <c r="G283" s="4" t="s">
        <v>34</v>
      </c>
      <c r="H283" s="4" t="s">
        <v>35</v>
      </c>
      <c r="J283" s="5" t="s">
        <v>91</v>
      </c>
      <c r="K283" s="5" t="s">
        <v>37</v>
      </c>
      <c r="L283" s="5" t="s">
        <v>38</v>
      </c>
      <c r="M283" s="5" t="s">
        <v>39</v>
      </c>
      <c r="N283" s="5" t="s">
        <v>41</v>
      </c>
      <c r="O283" s="5" t="s">
        <v>41</v>
      </c>
      <c r="P283" s="5" t="s">
        <v>42</v>
      </c>
      <c r="Q283" s="5" t="s">
        <v>42</v>
      </c>
      <c r="R283" s="5" t="s">
        <v>81</v>
      </c>
      <c r="S283" s="5" t="s">
        <v>81</v>
      </c>
      <c r="T283" s="5" t="s">
        <v>42</v>
      </c>
      <c r="U283" s="5" t="s">
        <v>42</v>
      </c>
      <c r="V283" s="5" t="s">
        <v>43</v>
      </c>
      <c r="W283" s="5" t="s">
        <v>44</v>
      </c>
      <c r="X283" s="5" t="s">
        <v>61</v>
      </c>
      <c r="Y283" s="5" t="s">
        <v>38</v>
      </c>
      <c r="Z283" s="5" t="s">
        <v>38</v>
      </c>
      <c r="AA283" s="5"/>
      <c r="AB283" s="5" t="s">
        <v>47</v>
      </c>
      <c r="AC283" s="5"/>
      <c r="AD283" s="5" t="s">
        <v>85</v>
      </c>
      <c r="AE283" s="5" t="s">
        <v>46</v>
      </c>
      <c r="AF283" s="5" t="s">
        <v>47</v>
      </c>
      <c r="AG283" s="17" t="s">
        <v>492</v>
      </c>
    </row>
    <row r="284" spans="1:33" hidden="1">
      <c r="A284">
        <v>283</v>
      </c>
      <c r="B284" s="3">
        <v>46070.539340277799</v>
      </c>
      <c r="C284" s="3">
        <v>46070.540219907401</v>
      </c>
      <c r="D284" s="4" t="s">
        <v>33</v>
      </c>
      <c r="E284" s="4"/>
      <c r="F284" s="2">
        <v>46070</v>
      </c>
      <c r="G284" s="4" t="s">
        <v>34</v>
      </c>
      <c r="H284" s="4" t="s">
        <v>50</v>
      </c>
      <c r="J284" s="5" t="s">
        <v>322</v>
      </c>
      <c r="K284" s="5" t="s">
        <v>52</v>
      </c>
      <c r="L284" s="5" t="s">
        <v>45</v>
      </c>
      <c r="M284" s="5" t="s">
        <v>53</v>
      </c>
      <c r="N284" s="5" t="s">
        <v>245</v>
      </c>
      <c r="O284" s="5" t="s">
        <v>55</v>
      </c>
      <c r="P284" s="5" t="s">
        <v>100</v>
      </c>
      <c r="Q284" s="5" t="s">
        <v>57</v>
      </c>
      <c r="R284" s="5" t="s">
        <v>134</v>
      </c>
      <c r="S284" s="5" t="s">
        <v>157</v>
      </c>
      <c r="T284" s="5" t="s">
        <v>60</v>
      </c>
      <c r="U284" s="5" t="s">
        <v>60</v>
      </c>
      <c r="V284" s="5" t="s">
        <v>42</v>
      </c>
      <c r="W284" s="5" t="s">
        <v>42</v>
      </c>
      <c r="X284" s="5" t="s">
        <v>42</v>
      </c>
      <c r="Y284" s="5" t="s">
        <v>47</v>
      </c>
      <c r="Z284" s="5" t="s">
        <v>38</v>
      </c>
      <c r="AA284" s="5"/>
      <c r="AB284" s="5" t="s">
        <v>38</v>
      </c>
      <c r="AC284" s="5"/>
      <c r="AD284" s="5" t="s">
        <v>53</v>
      </c>
      <c r="AE284" s="5" t="s">
        <v>39</v>
      </c>
      <c r="AF284" s="5" t="s">
        <v>47</v>
      </c>
      <c r="AG284" s="17" t="s">
        <v>213</v>
      </c>
    </row>
    <row r="285" spans="1:33" ht="30.75" hidden="1">
      <c r="A285">
        <v>284</v>
      </c>
      <c r="B285" s="3">
        <v>46070.613715277803</v>
      </c>
      <c r="C285" s="3">
        <v>46070.615914351903</v>
      </c>
      <c r="D285" s="4" t="s">
        <v>33</v>
      </c>
      <c r="E285" s="4"/>
      <c r="F285" s="2">
        <v>46066</v>
      </c>
      <c r="G285" s="4" t="s">
        <v>235</v>
      </c>
      <c r="H285" s="4" t="s">
        <v>343</v>
      </c>
      <c r="J285" s="5" t="s">
        <v>445</v>
      </c>
      <c r="K285" s="5" t="s">
        <v>116</v>
      </c>
      <c r="L285" s="5" t="s">
        <v>47</v>
      </c>
      <c r="M285" s="5" t="s">
        <v>47</v>
      </c>
      <c r="N285" s="5" t="s">
        <v>402</v>
      </c>
      <c r="O285" s="5" t="s">
        <v>344</v>
      </c>
      <c r="P285" s="5" t="s">
        <v>47</v>
      </c>
      <c r="Q285" s="5" t="s">
        <v>47</v>
      </c>
      <c r="R285" s="5" t="s">
        <v>58</v>
      </c>
      <c r="S285" s="5" t="s">
        <v>74</v>
      </c>
      <c r="T285" s="5" t="s">
        <v>47</v>
      </c>
      <c r="U285" s="5" t="s">
        <v>47</v>
      </c>
      <c r="V285" s="5" t="s">
        <v>58</v>
      </c>
      <c r="W285" s="5" t="s">
        <v>58</v>
      </c>
      <c r="X285" s="5" t="s">
        <v>205</v>
      </c>
      <c r="Y285" s="5" t="s">
        <v>88</v>
      </c>
      <c r="Z285" s="5" t="s">
        <v>47</v>
      </c>
      <c r="AA285" s="5"/>
      <c r="AB285" s="5" t="s">
        <v>96</v>
      </c>
      <c r="AC285" s="5"/>
      <c r="AD285" s="5" t="s">
        <v>47</v>
      </c>
      <c r="AE285" s="5" t="s">
        <v>47</v>
      </c>
      <c r="AF285" s="5" t="s">
        <v>47</v>
      </c>
      <c r="AG285" s="17" t="s">
        <v>493</v>
      </c>
    </row>
    <row r="286" spans="1:33" hidden="1">
      <c r="A286">
        <v>285</v>
      </c>
      <c r="B286" s="3">
        <v>46070.621909722198</v>
      </c>
      <c r="C286" s="3">
        <v>46070.623611111099</v>
      </c>
      <c r="D286" s="4" t="s">
        <v>33</v>
      </c>
      <c r="E286" s="4"/>
      <c r="F286" s="2">
        <v>46070</v>
      </c>
      <c r="G286" s="4" t="s">
        <v>124</v>
      </c>
      <c r="H286" s="4" t="s">
        <v>125</v>
      </c>
      <c r="J286" s="5" t="s">
        <v>171</v>
      </c>
      <c r="K286" s="5" t="s">
        <v>127</v>
      </c>
      <c r="L286" s="5" t="s">
        <v>76</v>
      </c>
      <c r="M286" s="5" t="s">
        <v>43</v>
      </c>
      <c r="N286" s="5" t="s">
        <v>311</v>
      </c>
      <c r="O286" s="5" t="s">
        <v>128</v>
      </c>
      <c r="P286" s="5" t="s">
        <v>74</v>
      </c>
      <c r="Q286" s="5" t="s">
        <v>129</v>
      </c>
      <c r="R286" s="5" t="s">
        <v>186</v>
      </c>
      <c r="S286" s="5" t="s">
        <v>131</v>
      </c>
      <c r="T286" s="5" t="s">
        <v>45</v>
      </c>
      <c r="U286" s="5" t="s">
        <v>44</v>
      </c>
      <c r="V286" s="5" t="s">
        <v>59</v>
      </c>
      <c r="W286" s="5" t="s">
        <v>112</v>
      </c>
      <c r="X286" s="5" t="s">
        <v>58</v>
      </c>
      <c r="Y286" s="5" t="s">
        <v>90</v>
      </c>
      <c r="Z286" s="5" t="s">
        <v>42</v>
      </c>
      <c r="AA286" s="5"/>
      <c r="AB286" s="5" t="s">
        <v>116</v>
      </c>
      <c r="AC286" s="5"/>
      <c r="AD286" s="5" t="s">
        <v>98</v>
      </c>
      <c r="AE286" s="5" t="s">
        <v>46</v>
      </c>
      <c r="AF286" s="5" t="s">
        <v>42</v>
      </c>
      <c r="AG286" s="17" t="s">
        <v>212</v>
      </c>
    </row>
    <row r="287" spans="1:33" hidden="1">
      <c r="A287">
        <v>286</v>
      </c>
      <c r="B287" s="3">
        <v>46070.621446759302</v>
      </c>
      <c r="C287" s="3">
        <v>46070.6245486111</v>
      </c>
      <c r="D287" s="4" t="s">
        <v>33</v>
      </c>
      <c r="E287" s="4"/>
      <c r="F287" s="2">
        <v>46070</v>
      </c>
      <c r="G287" s="4" t="s">
        <v>63</v>
      </c>
      <c r="H287" s="4" t="s">
        <v>93</v>
      </c>
      <c r="J287" s="5" t="s">
        <v>241</v>
      </c>
      <c r="K287" s="5" t="s">
        <v>95</v>
      </c>
      <c r="L287" s="5" t="s">
        <v>42</v>
      </c>
      <c r="M287" s="5" t="s">
        <v>42</v>
      </c>
      <c r="N287" s="5" t="s">
        <v>244</v>
      </c>
      <c r="O287" s="5" t="s">
        <v>244</v>
      </c>
      <c r="P287" s="5" t="s">
        <v>42</v>
      </c>
      <c r="Q287" s="5" t="s">
        <v>42</v>
      </c>
      <c r="R287" s="5" t="s">
        <v>112</v>
      </c>
      <c r="S287" s="5" t="s">
        <v>112</v>
      </c>
      <c r="T287" s="5" t="s">
        <v>42</v>
      </c>
      <c r="U287" s="5" t="s">
        <v>42</v>
      </c>
      <c r="V287" s="5" t="s">
        <v>42</v>
      </c>
      <c r="W287" s="5" t="s">
        <v>42</v>
      </c>
      <c r="X287" s="5" t="s">
        <v>42</v>
      </c>
      <c r="Y287" s="5" t="s">
        <v>42</v>
      </c>
      <c r="Z287" s="5" t="s">
        <v>111</v>
      </c>
      <c r="AA287" s="5"/>
      <c r="AB287" s="5" t="s">
        <v>40</v>
      </c>
      <c r="AC287" s="5"/>
      <c r="AD287" s="5" t="s">
        <v>76</v>
      </c>
      <c r="AE287" s="5" t="s">
        <v>38</v>
      </c>
      <c r="AF287" s="5" t="s">
        <v>42</v>
      </c>
      <c r="AG287" s="17" t="s">
        <v>42</v>
      </c>
    </row>
    <row r="288" spans="1:33" hidden="1">
      <c r="A288">
        <v>287</v>
      </c>
      <c r="B288" s="3">
        <v>46070.623634259297</v>
      </c>
      <c r="C288" s="3">
        <v>46070.626412037003</v>
      </c>
      <c r="D288" s="4" t="s">
        <v>33</v>
      </c>
      <c r="E288" s="4"/>
      <c r="F288" s="2">
        <v>46070</v>
      </c>
      <c r="G288" s="4" t="s">
        <v>124</v>
      </c>
      <c r="H288" s="4" t="s">
        <v>136</v>
      </c>
      <c r="J288" s="5" t="s">
        <v>131</v>
      </c>
      <c r="K288" s="5" t="s">
        <v>37</v>
      </c>
      <c r="L288" s="5" t="s">
        <v>76</v>
      </c>
      <c r="M288" s="5" t="s">
        <v>36</v>
      </c>
      <c r="N288" s="5" t="s">
        <v>166</v>
      </c>
      <c r="O288" s="5" t="s">
        <v>139</v>
      </c>
      <c r="P288" s="5" t="s">
        <v>36</v>
      </c>
      <c r="Q288" s="5" t="s">
        <v>57</v>
      </c>
      <c r="R288" s="5" t="s">
        <v>58</v>
      </c>
      <c r="S288" s="5" t="s">
        <v>85</v>
      </c>
      <c r="T288" s="5" t="s">
        <v>101</v>
      </c>
      <c r="U288" s="5" t="s">
        <v>101</v>
      </c>
      <c r="V288" s="5" t="s">
        <v>76</v>
      </c>
      <c r="W288" s="5" t="s">
        <v>36</v>
      </c>
      <c r="X288" s="5" t="s">
        <v>76</v>
      </c>
      <c r="Y288" s="5" t="s">
        <v>38</v>
      </c>
      <c r="Z288" s="5" t="s">
        <v>42</v>
      </c>
      <c r="AA288" s="5"/>
      <c r="AB288" s="5" t="s">
        <v>46</v>
      </c>
      <c r="AC288" s="5"/>
      <c r="AD288" s="5" t="s">
        <v>42</v>
      </c>
      <c r="AE288" s="5" t="s">
        <v>46</v>
      </c>
      <c r="AF288" s="5" t="s">
        <v>42</v>
      </c>
      <c r="AG288" s="17" t="s">
        <v>212</v>
      </c>
    </row>
    <row r="289" spans="1:33" hidden="1">
      <c r="A289">
        <v>288</v>
      </c>
      <c r="B289" s="3">
        <v>46070.629363425898</v>
      </c>
      <c r="C289" s="3">
        <v>46070.629861111098</v>
      </c>
      <c r="D289" s="4" t="s">
        <v>33</v>
      </c>
      <c r="E289" s="4"/>
      <c r="F289" s="2">
        <v>46070</v>
      </c>
      <c r="G289" s="4" t="s">
        <v>63</v>
      </c>
      <c r="H289" s="4" t="s">
        <v>64</v>
      </c>
      <c r="J289" s="5" t="s">
        <v>42</v>
      </c>
      <c r="K289" s="5" t="s">
        <v>42</v>
      </c>
      <c r="L289" s="5" t="s">
        <v>42</v>
      </c>
      <c r="M289" s="5" t="s">
        <v>42</v>
      </c>
      <c r="N289" s="5" t="s">
        <v>65</v>
      </c>
      <c r="O289" s="5" t="s">
        <v>65</v>
      </c>
      <c r="P289" s="5" t="s">
        <v>42</v>
      </c>
      <c r="Q289" s="5" t="s">
        <v>42</v>
      </c>
      <c r="R289" s="5" t="s">
        <v>100</v>
      </c>
      <c r="S289" s="5" t="s">
        <v>100</v>
      </c>
      <c r="T289" s="5" t="s">
        <v>42</v>
      </c>
      <c r="U289" s="5" t="s">
        <v>42</v>
      </c>
      <c r="V289" s="5" t="s">
        <v>42</v>
      </c>
      <c r="W289" s="5" t="s">
        <v>42</v>
      </c>
      <c r="X289" s="5" t="s">
        <v>42</v>
      </c>
      <c r="Y289" s="5" t="s">
        <v>42</v>
      </c>
      <c r="Z289" s="5" t="s">
        <v>47</v>
      </c>
      <c r="AA289" s="5"/>
      <c r="AB289" s="5" t="s">
        <v>47</v>
      </c>
      <c r="AC289" s="5"/>
      <c r="AD289" s="5" t="s">
        <v>47</v>
      </c>
      <c r="AE289" s="5" t="s">
        <v>38</v>
      </c>
      <c r="AF289" s="5" t="s">
        <v>42</v>
      </c>
      <c r="AG289" s="17" t="s">
        <v>42</v>
      </c>
    </row>
    <row r="290" spans="1:33" hidden="1">
      <c r="A290">
        <v>289</v>
      </c>
      <c r="B290" s="3">
        <v>46070.639872685198</v>
      </c>
      <c r="C290" s="3">
        <v>46070.642453703702</v>
      </c>
      <c r="D290" s="4" t="s">
        <v>33</v>
      </c>
      <c r="E290" s="4"/>
      <c r="F290" s="2">
        <v>46070</v>
      </c>
      <c r="G290" s="4" t="s">
        <v>150</v>
      </c>
      <c r="H290" s="4" t="s">
        <v>218</v>
      </c>
      <c r="J290" s="5" t="s">
        <v>43</v>
      </c>
      <c r="K290" s="5" t="s">
        <v>43</v>
      </c>
      <c r="L290" s="5" t="s">
        <v>39</v>
      </c>
      <c r="M290" s="5" t="s">
        <v>81</v>
      </c>
      <c r="N290" s="5" t="s">
        <v>188</v>
      </c>
      <c r="O290" s="5" t="s">
        <v>219</v>
      </c>
      <c r="P290" s="5" t="s">
        <v>134</v>
      </c>
      <c r="Q290" s="5" t="s">
        <v>186</v>
      </c>
      <c r="R290" s="5" t="s">
        <v>39</v>
      </c>
      <c r="S290" s="5" t="s">
        <v>88</v>
      </c>
      <c r="T290" s="5" t="s">
        <v>81</v>
      </c>
      <c r="U290" s="5" t="s">
        <v>76</v>
      </c>
      <c r="V290" s="5" t="s">
        <v>44</v>
      </c>
      <c r="W290" s="5" t="s">
        <v>44</v>
      </c>
      <c r="X290" s="5" t="s">
        <v>45</v>
      </c>
      <c r="Y290" s="5" t="s">
        <v>38</v>
      </c>
      <c r="Z290" s="5" t="s">
        <v>38</v>
      </c>
      <c r="AA290" s="5"/>
      <c r="AB290" s="5" t="s">
        <v>43</v>
      </c>
      <c r="AC290" s="5"/>
      <c r="AD290" s="5" t="s">
        <v>42</v>
      </c>
      <c r="AE290" s="5" t="s">
        <v>42</v>
      </c>
      <c r="AF290" s="5" t="s">
        <v>42</v>
      </c>
      <c r="AG290" s="17" t="s">
        <v>158</v>
      </c>
    </row>
    <row r="291" spans="1:33" ht="409.6" hidden="1">
      <c r="A291">
        <v>290</v>
      </c>
      <c r="B291" s="3">
        <v>46070.725138888898</v>
      </c>
      <c r="C291" s="3">
        <v>46070.734965277799</v>
      </c>
      <c r="D291" s="4" t="s">
        <v>33</v>
      </c>
      <c r="E291" s="4"/>
      <c r="F291" s="2">
        <v>46065</v>
      </c>
      <c r="G291" s="4" t="s">
        <v>78</v>
      </c>
      <c r="H291" s="4" t="s">
        <v>79</v>
      </c>
      <c r="J291" s="5" t="s">
        <v>183</v>
      </c>
      <c r="K291" s="5" t="s">
        <v>40</v>
      </c>
      <c r="L291" s="5" t="s">
        <v>39</v>
      </c>
      <c r="M291" s="5" t="s">
        <v>88</v>
      </c>
      <c r="N291" s="5" t="s">
        <v>449</v>
      </c>
      <c r="O291" s="5" t="s">
        <v>83</v>
      </c>
      <c r="P291" s="5" t="s">
        <v>48</v>
      </c>
      <c r="Q291" s="5" t="s">
        <v>57</v>
      </c>
      <c r="R291" s="5" t="s">
        <v>48</v>
      </c>
      <c r="S291" s="5" t="s">
        <v>48</v>
      </c>
      <c r="T291" s="5" t="s">
        <v>101</v>
      </c>
      <c r="U291" s="5" t="s">
        <v>76</v>
      </c>
      <c r="V291" s="5" t="s">
        <v>101</v>
      </c>
      <c r="W291" s="5" t="s">
        <v>44</v>
      </c>
      <c r="X291" s="5" t="s">
        <v>47</v>
      </c>
      <c r="Y291" s="5" t="s">
        <v>47</v>
      </c>
      <c r="Z291" s="5" t="s">
        <v>48</v>
      </c>
      <c r="AA291" s="5"/>
      <c r="AB291" s="5" t="s">
        <v>37</v>
      </c>
      <c r="AC291" s="5"/>
      <c r="AD291" s="5" t="s">
        <v>43</v>
      </c>
      <c r="AE291" s="5" t="s">
        <v>39</v>
      </c>
      <c r="AF291" s="5" t="s">
        <v>47</v>
      </c>
      <c r="AG291" s="17" t="s">
        <v>494</v>
      </c>
    </row>
    <row r="292" spans="1:33" ht="229.5" hidden="1">
      <c r="A292">
        <v>291</v>
      </c>
      <c r="B292" s="3">
        <v>46070.735069444403</v>
      </c>
      <c r="C292" s="3">
        <v>46070.748101851903</v>
      </c>
      <c r="D292" s="4" t="s">
        <v>33</v>
      </c>
      <c r="E292" s="4"/>
      <c r="F292" s="2">
        <v>46065</v>
      </c>
      <c r="G292" s="4" t="s">
        <v>78</v>
      </c>
      <c r="H292" s="4" t="s">
        <v>228</v>
      </c>
      <c r="J292" s="5" t="s">
        <v>60</v>
      </c>
      <c r="K292" s="5" t="s">
        <v>60</v>
      </c>
      <c r="L292" s="5" t="s">
        <v>101</v>
      </c>
      <c r="M292" s="5" t="s">
        <v>101</v>
      </c>
      <c r="N292" s="5" t="s">
        <v>293</v>
      </c>
      <c r="O292" s="5" t="s">
        <v>194</v>
      </c>
      <c r="P292" s="5" t="s">
        <v>76</v>
      </c>
      <c r="Q292" s="5" t="s">
        <v>76</v>
      </c>
      <c r="R292" s="5" t="s">
        <v>44</v>
      </c>
      <c r="S292" s="5" t="s">
        <v>48</v>
      </c>
      <c r="T292" s="5" t="s">
        <v>47</v>
      </c>
      <c r="U292" s="5" t="s">
        <v>47</v>
      </c>
      <c r="V292" s="5" t="s">
        <v>46</v>
      </c>
      <c r="W292" s="5" t="s">
        <v>53</v>
      </c>
      <c r="X292" s="5" t="s">
        <v>39</v>
      </c>
      <c r="Y292" s="5" t="s">
        <v>47</v>
      </c>
      <c r="Z292" s="5" t="s">
        <v>47</v>
      </c>
      <c r="AA292" s="5"/>
      <c r="AB292" s="5" t="s">
        <v>47</v>
      </c>
      <c r="AC292" s="5"/>
      <c r="AD292" s="5" t="s">
        <v>81</v>
      </c>
      <c r="AE292" s="5" t="s">
        <v>46</v>
      </c>
      <c r="AF292" s="5" t="s">
        <v>47</v>
      </c>
      <c r="AG292" s="17" t="s">
        <v>495</v>
      </c>
    </row>
    <row r="293" spans="1:33" ht="409.6" hidden="1">
      <c r="A293">
        <v>292</v>
      </c>
      <c r="B293" s="3">
        <v>46070.748136574097</v>
      </c>
      <c r="C293" s="3">
        <v>46070.758275462998</v>
      </c>
      <c r="D293" s="4" t="s">
        <v>33</v>
      </c>
      <c r="E293" s="4"/>
      <c r="F293" s="2">
        <v>46066</v>
      </c>
      <c r="G293" s="4" t="s">
        <v>78</v>
      </c>
      <c r="H293" s="4" t="s">
        <v>79</v>
      </c>
      <c r="J293" s="5" t="s">
        <v>166</v>
      </c>
      <c r="K293" s="5" t="s">
        <v>40</v>
      </c>
      <c r="L293" s="5" t="s">
        <v>101</v>
      </c>
      <c r="M293" s="5" t="s">
        <v>88</v>
      </c>
      <c r="N293" s="5" t="s">
        <v>496</v>
      </c>
      <c r="O293" s="5" t="s">
        <v>83</v>
      </c>
      <c r="P293" s="5" t="s">
        <v>57</v>
      </c>
      <c r="Q293" s="5" t="s">
        <v>57</v>
      </c>
      <c r="R293" s="5" t="s">
        <v>48</v>
      </c>
      <c r="S293" s="5" t="s">
        <v>48</v>
      </c>
      <c r="T293" s="5" t="s">
        <v>76</v>
      </c>
      <c r="U293" s="5" t="s">
        <v>76</v>
      </c>
      <c r="V293" s="5" t="s">
        <v>45</v>
      </c>
      <c r="W293" s="5" t="s">
        <v>44</v>
      </c>
      <c r="X293" s="5" t="s">
        <v>47</v>
      </c>
      <c r="Y293" s="5" t="s">
        <v>47</v>
      </c>
      <c r="Z293" s="5" t="s">
        <v>48</v>
      </c>
      <c r="AA293" s="5"/>
      <c r="AB293" s="5" t="s">
        <v>85</v>
      </c>
      <c r="AC293" s="5"/>
      <c r="AD293" s="5" t="s">
        <v>43</v>
      </c>
      <c r="AE293" s="5" t="s">
        <v>39</v>
      </c>
      <c r="AF293" s="5" t="s">
        <v>47</v>
      </c>
      <c r="AG293" s="17" t="s">
        <v>497</v>
      </c>
    </row>
    <row r="294" spans="1:33" ht="229.5" hidden="1">
      <c r="A294">
        <v>293</v>
      </c>
      <c r="B294" s="3">
        <v>46070.758402777799</v>
      </c>
      <c r="C294" s="3">
        <v>46070.773773148103</v>
      </c>
      <c r="D294" s="4" t="s">
        <v>33</v>
      </c>
      <c r="E294" s="4"/>
      <c r="F294" s="2">
        <v>46066</v>
      </c>
      <c r="G294" s="4" t="s">
        <v>78</v>
      </c>
      <c r="H294" s="4" t="s">
        <v>99</v>
      </c>
      <c r="J294" s="5" t="s">
        <v>53</v>
      </c>
      <c r="K294" s="5" t="s">
        <v>100</v>
      </c>
      <c r="L294" s="5" t="s">
        <v>97</v>
      </c>
      <c r="M294" s="5" t="s">
        <v>100</v>
      </c>
      <c r="N294" s="5" t="s">
        <v>101</v>
      </c>
      <c r="O294" s="5" t="s">
        <v>101</v>
      </c>
      <c r="P294" s="5" t="s">
        <v>103</v>
      </c>
      <c r="Q294" s="5" t="s">
        <v>103</v>
      </c>
      <c r="R294" s="5" t="s">
        <v>47</v>
      </c>
      <c r="S294" s="5" t="s">
        <v>47</v>
      </c>
      <c r="T294" s="5" t="s">
        <v>98</v>
      </c>
      <c r="U294" s="5" t="s">
        <v>98</v>
      </c>
      <c r="V294" s="5" t="s">
        <v>47</v>
      </c>
      <c r="W294" s="5" t="s">
        <v>47</v>
      </c>
      <c r="X294" s="5" t="s">
        <v>47</v>
      </c>
      <c r="Y294" s="5" t="s">
        <v>47</v>
      </c>
      <c r="Z294" s="5" t="s">
        <v>38</v>
      </c>
      <c r="AA294" s="5"/>
      <c r="AB294" s="5" t="s">
        <v>81</v>
      </c>
      <c r="AC294" s="5"/>
      <c r="AD294" s="5" t="s">
        <v>38</v>
      </c>
      <c r="AE294" s="5" t="s">
        <v>38</v>
      </c>
      <c r="AF294" s="5" t="s">
        <v>47</v>
      </c>
      <c r="AG294" s="17" t="s">
        <v>498</v>
      </c>
    </row>
    <row r="295" spans="1:33" hidden="1">
      <c r="A295">
        <v>294</v>
      </c>
      <c r="B295" s="3">
        <v>46070.775648148097</v>
      </c>
      <c r="C295" s="3">
        <v>46070.778136574103</v>
      </c>
      <c r="D295" s="4" t="s">
        <v>33</v>
      </c>
      <c r="E295" s="4"/>
      <c r="F295" s="2">
        <v>46070</v>
      </c>
      <c r="G295" s="4" t="s">
        <v>66</v>
      </c>
      <c r="H295" s="4" t="s">
        <v>67</v>
      </c>
      <c r="J295" s="5" t="s">
        <v>499</v>
      </c>
      <c r="K295" s="5" t="s">
        <v>69</v>
      </c>
      <c r="L295" s="5" t="s">
        <v>47</v>
      </c>
      <c r="M295" s="5" t="s">
        <v>42</v>
      </c>
      <c r="N295" s="5" t="s">
        <v>362</v>
      </c>
      <c r="O295" s="5" t="s">
        <v>71</v>
      </c>
      <c r="P295" s="5" t="s">
        <v>42</v>
      </c>
      <c r="Q295" s="5" t="s">
        <v>42</v>
      </c>
      <c r="R295" s="5" t="s">
        <v>120</v>
      </c>
      <c r="S295" s="5" t="s">
        <v>73</v>
      </c>
      <c r="T295" s="5" t="s">
        <v>42</v>
      </c>
      <c r="U295" s="5" t="s">
        <v>42</v>
      </c>
      <c r="V295" s="5" t="s">
        <v>85</v>
      </c>
      <c r="W295" s="5" t="s">
        <v>74</v>
      </c>
      <c r="X295" s="5" t="s">
        <v>85</v>
      </c>
      <c r="Y295" s="5" t="s">
        <v>39</v>
      </c>
      <c r="Z295" s="5" t="s">
        <v>225</v>
      </c>
      <c r="AA295" s="5"/>
      <c r="AB295" s="5" t="s">
        <v>322</v>
      </c>
      <c r="AC295" s="5"/>
      <c r="AD295" s="5" t="s">
        <v>39</v>
      </c>
      <c r="AE295" s="5" t="s">
        <v>91</v>
      </c>
      <c r="AF295" s="5" t="s">
        <v>47</v>
      </c>
      <c r="AG295" s="17" t="s">
        <v>42</v>
      </c>
    </row>
    <row r="296" spans="1:33" hidden="1">
      <c r="A296">
        <v>295</v>
      </c>
      <c r="B296" s="3">
        <v>46070.7807060185</v>
      </c>
      <c r="C296" s="3">
        <v>46070.781134259298</v>
      </c>
      <c r="D296" s="4" t="s">
        <v>33</v>
      </c>
      <c r="E296" s="4"/>
      <c r="F296" s="2">
        <v>46070</v>
      </c>
      <c r="G296" s="4" t="s">
        <v>66</v>
      </c>
      <c r="H296" s="4" t="s">
        <v>114</v>
      </c>
      <c r="J296" s="5" t="s">
        <v>74</v>
      </c>
      <c r="K296" s="5" t="s">
        <v>74</v>
      </c>
      <c r="L296" s="5" t="s">
        <v>47</v>
      </c>
      <c r="M296" s="5" t="s">
        <v>42</v>
      </c>
      <c r="N296" s="5" t="s">
        <v>116</v>
      </c>
      <c r="O296" s="5" t="s">
        <v>116</v>
      </c>
      <c r="P296" s="5" t="s">
        <v>42</v>
      </c>
      <c r="Q296" s="5" t="s">
        <v>42</v>
      </c>
      <c r="R296" s="5" t="s">
        <v>101</v>
      </c>
      <c r="S296" s="5" t="s">
        <v>76</v>
      </c>
      <c r="T296" s="5" t="s">
        <v>42</v>
      </c>
      <c r="U296" s="5" t="s">
        <v>42</v>
      </c>
      <c r="V296" s="5" t="s">
        <v>42</v>
      </c>
      <c r="W296" s="5" t="s">
        <v>42</v>
      </c>
      <c r="X296" s="5" t="s">
        <v>42</v>
      </c>
      <c r="Y296" s="5" t="s">
        <v>42</v>
      </c>
      <c r="Z296" s="5" t="s">
        <v>61</v>
      </c>
      <c r="AA296" s="5"/>
      <c r="AB296" s="5" t="s">
        <v>36</v>
      </c>
      <c r="AC296" s="5"/>
      <c r="AD296" s="5" t="s">
        <v>47</v>
      </c>
      <c r="AE296" s="5" t="s">
        <v>90</v>
      </c>
      <c r="AF296" s="5" t="s">
        <v>47</v>
      </c>
      <c r="AG296" s="17" t="s">
        <v>42</v>
      </c>
    </row>
    <row r="297" spans="1:33" ht="409.6" hidden="1">
      <c r="A297">
        <v>296</v>
      </c>
      <c r="B297" s="3">
        <v>46070.774305555598</v>
      </c>
      <c r="C297" s="3">
        <v>46070.783900463</v>
      </c>
      <c r="D297" s="4" t="s">
        <v>33</v>
      </c>
      <c r="E297" s="4"/>
      <c r="F297" s="2">
        <v>46069</v>
      </c>
      <c r="G297" s="4" t="s">
        <v>78</v>
      </c>
      <c r="H297" s="4" t="s">
        <v>79</v>
      </c>
      <c r="J297" s="5" t="s">
        <v>177</v>
      </c>
      <c r="K297" s="5" t="s">
        <v>40</v>
      </c>
      <c r="L297" s="5" t="s">
        <v>81</v>
      </c>
      <c r="M297" s="5" t="s">
        <v>88</v>
      </c>
      <c r="N297" s="5" t="s">
        <v>167</v>
      </c>
      <c r="O297" s="5" t="s">
        <v>83</v>
      </c>
      <c r="P297" s="5" t="s">
        <v>48</v>
      </c>
      <c r="Q297" s="5" t="s">
        <v>57</v>
      </c>
      <c r="R297" s="5" t="s">
        <v>48</v>
      </c>
      <c r="S297" s="5" t="s">
        <v>48</v>
      </c>
      <c r="T297" s="5" t="s">
        <v>76</v>
      </c>
      <c r="U297" s="5" t="s">
        <v>76</v>
      </c>
      <c r="V297" s="5" t="s">
        <v>81</v>
      </c>
      <c r="W297" s="5" t="s">
        <v>44</v>
      </c>
      <c r="X297" s="5" t="s">
        <v>47</v>
      </c>
      <c r="Y297" s="5" t="s">
        <v>47</v>
      </c>
      <c r="Z297" s="5" t="s">
        <v>43</v>
      </c>
      <c r="AA297" s="5"/>
      <c r="AB297" s="5" t="s">
        <v>84</v>
      </c>
      <c r="AC297" s="5"/>
      <c r="AD297" s="5" t="s">
        <v>60</v>
      </c>
      <c r="AE297" s="5" t="s">
        <v>39</v>
      </c>
      <c r="AF297" s="5" t="s">
        <v>38</v>
      </c>
      <c r="AG297" s="17" t="s">
        <v>500</v>
      </c>
    </row>
    <row r="298" spans="1:33" ht="259.5" hidden="1">
      <c r="A298">
        <v>297</v>
      </c>
      <c r="B298" s="3">
        <v>46070.783981481502</v>
      </c>
      <c r="C298" s="3">
        <v>46070.790856481501</v>
      </c>
      <c r="D298" s="4" t="s">
        <v>33</v>
      </c>
      <c r="E298" s="4"/>
      <c r="F298" s="2">
        <v>46069</v>
      </c>
      <c r="G298" s="4" t="s">
        <v>78</v>
      </c>
      <c r="H298" s="4" t="s">
        <v>228</v>
      </c>
      <c r="J298" s="5" t="s">
        <v>44</v>
      </c>
      <c r="K298" s="5" t="s">
        <v>60</v>
      </c>
      <c r="L298" s="5" t="s">
        <v>46</v>
      </c>
      <c r="M298" s="5" t="s">
        <v>101</v>
      </c>
      <c r="N298" s="5" t="s">
        <v>291</v>
      </c>
      <c r="O298" s="5" t="s">
        <v>230</v>
      </c>
      <c r="P298" s="5" t="s">
        <v>76</v>
      </c>
      <c r="Q298" s="5" t="s">
        <v>76</v>
      </c>
      <c r="R298" s="5" t="s">
        <v>53</v>
      </c>
      <c r="S298" s="5" t="s">
        <v>48</v>
      </c>
      <c r="T298" s="5" t="s">
        <v>47</v>
      </c>
      <c r="U298" s="5" t="s">
        <v>47</v>
      </c>
      <c r="V298" s="5" t="s">
        <v>90</v>
      </c>
      <c r="W298" s="5" t="s">
        <v>53</v>
      </c>
      <c r="X298" s="5" t="s">
        <v>38</v>
      </c>
      <c r="Y298" s="5" t="s">
        <v>47</v>
      </c>
      <c r="Z298" s="5" t="s">
        <v>47</v>
      </c>
      <c r="AA298" s="5"/>
      <c r="AB298" s="5" t="s">
        <v>81</v>
      </c>
      <c r="AC298" s="5"/>
      <c r="AD298" s="5" t="s">
        <v>39</v>
      </c>
      <c r="AE298" s="5" t="s">
        <v>38</v>
      </c>
      <c r="AF298" s="5" t="s">
        <v>47</v>
      </c>
      <c r="AG298" s="17" t="s">
        <v>501</v>
      </c>
    </row>
    <row r="299" spans="1:33">
      <c r="A299">
        <v>298</v>
      </c>
      <c r="B299" s="3">
        <v>46070.843518518501</v>
      </c>
      <c r="C299" s="3">
        <v>46070.8452314815</v>
      </c>
      <c r="D299" s="4" t="s">
        <v>33</v>
      </c>
      <c r="E299" s="4"/>
      <c r="F299" s="2">
        <v>46070</v>
      </c>
      <c r="G299" s="4" t="s">
        <v>320</v>
      </c>
      <c r="H299" s="4" t="s">
        <v>321</v>
      </c>
      <c r="J299" s="5" t="s">
        <v>94</v>
      </c>
      <c r="K299" s="5" t="s">
        <v>205</v>
      </c>
      <c r="L299" s="5" t="s">
        <v>76</v>
      </c>
      <c r="M299" s="5" t="s">
        <v>53</v>
      </c>
      <c r="N299" s="5" t="s">
        <v>178</v>
      </c>
      <c r="O299" s="5" t="s">
        <v>178</v>
      </c>
      <c r="P299" s="5" t="s">
        <v>101</v>
      </c>
      <c r="Q299" s="5" t="s">
        <v>53</v>
      </c>
      <c r="R299" s="5" t="s">
        <v>132</v>
      </c>
      <c r="S299" s="5" t="s">
        <v>112</v>
      </c>
      <c r="T299" s="5" t="s">
        <v>101</v>
      </c>
      <c r="U299" s="5" t="s">
        <v>76</v>
      </c>
      <c r="V299" s="5" t="s">
        <v>134</v>
      </c>
      <c r="W299" s="5" t="s">
        <v>134</v>
      </c>
      <c r="X299" s="5" t="s">
        <v>129</v>
      </c>
      <c r="Y299" s="5" t="s">
        <v>101</v>
      </c>
      <c r="Z299" s="5" t="s">
        <v>42</v>
      </c>
      <c r="AA299" s="5"/>
      <c r="AB299" s="5" t="s">
        <v>42</v>
      </c>
      <c r="AC299" s="5"/>
      <c r="AD299" s="5" t="s">
        <v>38</v>
      </c>
      <c r="AE299" s="5" t="s">
        <v>42</v>
      </c>
      <c r="AF299" s="5" t="s">
        <v>42</v>
      </c>
      <c r="AG299" s="17" t="s">
        <v>158</v>
      </c>
    </row>
    <row r="300" spans="1:33">
      <c r="A300">
        <v>299</v>
      </c>
      <c r="B300" s="3">
        <v>46070.845300925903</v>
      </c>
      <c r="C300" s="3">
        <v>46070.847430555601</v>
      </c>
      <c r="D300" s="4" t="s">
        <v>33</v>
      </c>
      <c r="E300" s="4"/>
      <c r="F300" s="2">
        <v>46070</v>
      </c>
      <c r="G300" s="4" t="s">
        <v>320</v>
      </c>
      <c r="H300" s="4" t="s">
        <v>359</v>
      </c>
      <c r="J300" s="5" t="s">
        <v>42</v>
      </c>
      <c r="K300" s="5" t="s">
        <v>42</v>
      </c>
      <c r="L300" s="5" t="s">
        <v>42</v>
      </c>
      <c r="M300" s="5" t="s">
        <v>42</v>
      </c>
      <c r="N300" s="5" t="s">
        <v>441</v>
      </c>
      <c r="O300" s="5" t="s">
        <v>337</v>
      </c>
      <c r="P300" s="5" t="s">
        <v>42</v>
      </c>
      <c r="Q300" s="5" t="s">
        <v>42</v>
      </c>
      <c r="R300" s="5" t="s">
        <v>134</v>
      </c>
      <c r="S300" s="5" t="s">
        <v>165</v>
      </c>
      <c r="T300" s="5" t="s">
        <v>42</v>
      </c>
      <c r="U300" s="5" t="s">
        <v>42</v>
      </c>
      <c r="V300" s="5" t="s">
        <v>42</v>
      </c>
      <c r="W300" s="5" t="s">
        <v>42</v>
      </c>
      <c r="X300" s="5" t="s">
        <v>42</v>
      </c>
      <c r="Y300" s="5" t="s">
        <v>42</v>
      </c>
      <c r="Z300" s="5" t="s">
        <v>42</v>
      </c>
      <c r="AA300" s="5"/>
      <c r="AB300" s="5" t="s">
        <v>42</v>
      </c>
      <c r="AC300" s="5"/>
      <c r="AD300" s="5" t="s">
        <v>42</v>
      </c>
      <c r="AE300" s="5" t="s">
        <v>42</v>
      </c>
      <c r="AF300" s="5" t="s">
        <v>42</v>
      </c>
      <c r="AG300" s="17" t="s">
        <v>158</v>
      </c>
    </row>
    <row r="301" spans="1:33" hidden="1">
      <c r="A301">
        <v>300</v>
      </c>
      <c r="B301" s="3">
        <v>46070.896585648203</v>
      </c>
      <c r="C301" s="3">
        <v>46070.8992013889</v>
      </c>
      <c r="D301" s="4" t="s">
        <v>33</v>
      </c>
      <c r="E301" s="4"/>
      <c r="F301" s="2">
        <v>46070</v>
      </c>
      <c r="G301" s="4" t="s">
        <v>105</v>
      </c>
      <c r="H301" s="4" t="s">
        <v>106</v>
      </c>
      <c r="J301" s="5" t="s">
        <v>110</v>
      </c>
      <c r="K301" s="5" t="s">
        <v>84</v>
      </c>
      <c r="L301" s="5" t="s">
        <v>53</v>
      </c>
      <c r="M301" s="5" t="s">
        <v>44</v>
      </c>
      <c r="N301" s="5" t="s">
        <v>161</v>
      </c>
      <c r="O301" s="5" t="s">
        <v>108</v>
      </c>
      <c r="P301" s="5" t="s">
        <v>72</v>
      </c>
      <c r="Q301" s="5" t="s">
        <v>110</v>
      </c>
      <c r="R301" s="5" t="s">
        <v>74</v>
      </c>
      <c r="S301" s="5" t="s">
        <v>37</v>
      </c>
      <c r="T301" s="5" t="s">
        <v>45</v>
      </c>
      <c r="U301" s="5" t="s">
        <v>44</v>
      </c>
      <c r="V301" s="5" t="s">
        <v>222</v>
      </c>
      <c r="W301" s="5" t="s">
        <v>112</v>
      </c>
      <c r="X301" s="5" t="s">
        <v>91</v>
      </c>
      <c r="Y301" s="5" t="s">
        <v>101</v>
      </c>
      <c r="Z301" s="5" t="s">
        <v>205</v>
      </c>
      <c r="AA301" s="5"/>
      <c r="AB301" s="5" t="s">
        <v>74</v>
      </c>
      <c r="AC301" s="5"/>
      <c r="AD301" s="5" t="s">
        <v>42</v>
      </c>
      <c r="AE301" s="5" t="s">
        <v>90</v>
      </c>
      <c r="AF301" s="5" t="s">
        <v>42</v>
      </c>
      <c r="AG301" s="17" t="s">
        <v>223</v>
      </c>
    </row>
    <row r="302" spans="1:33" hidden="1">
      <c r="A302">
        <v>301</v>
      </c>
      <c r="B302" s="3">
        <v>46070.901469907403</v>
      </c>
      <c r="C302" s="3">
        <v>46070.901724536998</v>
      </c>
      <c r="D302" s="4" t="s">
        <v>33</v>
      </c>
      <c r="E302" s="4"/>
      <c r="F302" s="2">
        <v>46070</v>
      </c>
      <c r="G302" s="4" t="s">
        <v>105</v>
      </c>
      <c r="H302" s="4" t="s">
        <v>117</v>
      </c>
      <c r="J302" s="5" t="s">
        <v>322</v>
      </c>
      <c r="K302" s="5" t="s">
        <v>58</v>
      </c>
      <c r="L302" s="5" t="s">
        <v>42</v>
      </c>
      <c r="M302" s="5" t="s">
        <v>42</v>
      </c>
      <c r="N302" s="5" t="s">
        <v>119</v>
      </c>
      <c r="O302" s="5" t="s">
        <v>120</v>
      </c>
      <c r="P302" s="5" t="s">
        <v>42</v>
      </c>
      <c r="Q302" s="5" t="s">
        <v>42</v>
      </c>
      <c r="R302" s="5" t="s">
        <v>172</v>
      </c>
      <c r="S302" s="5" t="s">
        <v>122</v>
      </c>
      <c r="T302" s="5" t="s">
        <v>42</v>
      </c>
      <c r="U302" s="5" t="s">
        <v>42</v>
      </c>
      <c r="V302" s="5" t="s">
        <v>42</v>
      </c>
      <c r="W302" s="5" t="s">
        <v>42</v>
      </c>
      <c r="X302" s="5" t="s">
        <v>42</v>
      </c>
      <c r="Y302" s="5" t="s">
        <v>42</v>
      </c>
      <c r="Z302" s="5" t="s">
        <v>37</v>
      </c>
      <c r="AA302" s="5"/>
      <c r="AB302" s="5" t="s">
        <v>60</v>
      </c>
      <c r="AC302" s="5"/>
      <c r="AD302" s="5" t="s">
        <v>38</v>
      </c>
      <c r="AE302" s="5" t="s">
        <v>38</v>
      </c>
      <c r="AF302" s="5" t="s">
        <v>42</v>
      </c>
      <c r="AG302" s="17" t="s">
        <v>223</v>
      </c>
    </row>
    <row r="303" spans="1:33" ht="60.75" hidden="1">
      <c r="A303">
        <v>302</v>
      </c>
      <c r="B303" s="3">
        <v>46070.945636574099</v>
      </c>
      <c r="C303" s="3">
        <v>46070.947997685202</v>
      </c>
      <c r="D303" s="4" t="s">
        <v>33</v>
      </c>
      <c r="E303" s="4"/>
      <c r="F303" s="2">
        <v>46070</v>
      </c>
      <c r="G303" s="4" t="s">
        <v>347</v>
      </c>
      <c r="H303" s="4" t="s">
        <v>350</v>
      </c>
      <c r="J303" s="5" t="s">
        <v>131</v>
      </c>
      <c r="K303" s="5" t="s">
        <v>179</v>
      </c>
      <c r="L303" s="5" t="s">
        <v>101</v>
      </c>
      <c r="M303" s="5" t="s">
        <v>88</v>
      </c>
      <c r="N303" s="5" t="s">
        <v>317</v>
      </c>
      <c r="O303" s="5" t="s">
        <v>351</v>
      </c>
      <c r="P303" s="5" t="s">
        <v>47</v>
      </c>
      <c r="Q303" s="5" t="s">
        <v>47</v>
      </c>
      <c r="R303" s="5" t="s">
        <v>88</v>
      </c>
      <c r="S303" s="5" t="s">
        <v>53</v>
      </c>
      <c r="T303" s="5" t="s">
        <v>47</v>
      </c>
      <c r="U303" s="5" t="s">
        <v>47</v>
      </c>
      <c r="V303" s="5" t="s">
        <v>81</v>
      </c>
      <c r="W303" s="5" t="s">
        <v>36</v>
      </c>
      <c r="X303" s="5" t="s">
        <v>129</v>
      </c>
      <c r="Y303" s="5" t="s">
        <v>47</v>
      </c>
      <c r="Z303" s="5" t="s">
        <v>76</v>
      </c>
      <c r="AA303" s="5"/>
      <c r="AB303" s="5" t="s">
        <v>98</v>
      </c>
      <c r="AC303" s="5"/>
      <c r="AD303" s="5" t="s">
        <v>47</v>
      </c>
      <c r="AE303" s="5" t="s">
        <v>47</v>
      </c>
      <c r="AF303" s="5" t="s">
        <v>47</v>
      </c>
      <c r="AG303" s="17" t="s">
        <v>502</v>
      </c>
    </row>
    <row r="304" spans="1:33" hidden="1">
      <c r="A304">
        <v>303</v>
      </c>
      <c r="B304" s="3">
        <v>46070.9480555556</v>
      </c>
      <c r="C304" s="3">
        <v>46070.949398148201</v>
      </c>
      <c r="D304" s="4" t="s">
        <v>33</v>
      </c>
      <c r="E304" s="4"/>
      <c r="F304" s="2">
        <v>46070</v>
      </c>
      <c r="G304" s="4" t="s">
        <v>347</v>
      </c>
      <c r="H304" s="4" t="s">
        <v>350</v>
      </c>
      <c r="J304" s="5" t="s">
        <v>84</v>
      </c>
      <c r="K304" s="5" t="s">
        <v>97</v>
      </c>
      <c r="L304" s="5" t="s">
        <v>47</v>
      </c>
      <c r="M304" s="5" t="s">
        <v>47</v>
      </c>
      <c r="N304" s="5" t="s">
        <v>157</v>
      </c>
      <c r="O304" s="5" t="s">
        <v>40</v>
      </c>
      <c r="P304" s="5" t="s">
        <v>47</v>
      </c>
      <c r="Q304" s="5" t="s">
        <v>47</v>
      </c>
      <c r="R304" s="5" t="s">
        <v>101</v>
      </c>
      <c r="S304" s="5" t="s">
        <v>53</v>
      </c>
      <c r="T304" s="5" t="s">
        <v>47</v>
      </c>
      <c r="U304" s="5" t="s">
        <v>47</v>
      </c>
      <c r="V304" s="5" t="s">
        <v>47</v>
      </c>
      <c r="W304" s="5" t="s">
        <v>47</v>
      </c>
      <c r="X304" s="5" t="s">
        <v>47</v>
      </c>
      <c r="Y304" s="5" t="s">
        <v>47</v>
      </c>
      <c r="Z304" s="5" t="s">
        <v>101</v>
      </c>
      <c r="AA304" s="5"/>
      <c r="AB304" s="5" t="s">
        <v>81</v>
      </c>
      <c r="AC304" s="5"/>
      <c r="AD304" s="5" t="s">
        <v>47</v>
      </c>
      <c r="AE304" s="5" t="s">
        <v>47</v>
      </c>
      <c r="AF304" s="5" t="s">
        <v>47</v>
      </c>
      <c r="AG304" s="17" t="s">
        <v>162</v>
      </c>
    </row>
    <row r="305" spans="1:33" ht="336" hidden="1">
      <c r="A305">
        <v>304</v>
      </c>
      <c r="B305" s="3">
        <v>46070.996458333299</v>
      </c>
      <c r="C305" s="3">
        <v>46071.003344907404</v>
      </c>
      <c r="D305" s="4" t="s">
        <v>33</v>
      </c>
      <c r="E305" s="4"/>
      <c r="F305" s="2">
        <v>46069</v>
      </c>
      <c r="G305" s="4" t="s">
        <v>198</v>
      </c>
      <c r="H305" s="4" t="s">
        <v>199</v>
      </c>
      <c r="J305" s="5" t="s">
        <v>98</v>
      </c>
      <c r="K305" s="5" t="s">
        <v>129</v>
      </c>
      <c r="L305" s="5" t="s">
        <v>90</v>
      </c>
      <c r="M305" s="5" t="s">
        <v>44</v>
      </c>
      <c r="N305" s="5" t="s">
        <v>219</v>
      </c>
      <c r="O305" s="5" t="s">
        <v>119</v>
      </c>
      <c r="P305" s="5" t="s">
        <v>39</v>
      </c>
      <c r="Q305" s="5" t="s">
        <v>53</v>
      </c>
      <c r="R305" s="5" t="s">
        <v>36</v>
      </c>
      <c r="S305" s="5" t="s">
        <v>60</v>
      </c>
      <c r="T305" s="5" t="s">
        <v>42</v>
      </c>
      <c r="U305" s="5" t="s">
        <v>42</v>
      </c>
      <c r="V305" s="5" t="s">
        <v>90</v>
      </c>
      <c r="W305" s="5" t="s">
        <v>39</v>
      </c>
      <c r="X305" s="5" t="s">
        <v>90</v>
      </c>
      <c r="Y305" s="5" t="s">
        <v>47</v>
      </c>
      <c r="Z305" s="5" t="s">
        <v>42</v>
      </c>
      <c r="AA305" s="5"/>
      <c r="AB305" s="5" t="s">
        <v>46</v>
      </c>
      <c r="AC305" s="5"/>
      <c r="AD305" s="5" t="s">
        <v>42</v>
      </c>
      <c r="AE305" s="5" t="s">
        <v>38</v>
      </c>
      <c r="AF305" s="5" t="s">
        <v>47</v>
      </c>
      <c r="AG305" s="17" t="s">
        <v>421</v>
      </c>
    </row>
    <row r="306" spans="1:33" ht="45.75" hidden="1">
      <c r="A306">
        <v>305</v>
      </c>
      <c r="B306" s="3">
        <v>46071.260439814803</v>
      </c>
      <c r="C306" s="3">
        <v>46071.267662036997</v>
      </c>
      <c r="D306" s="4" t="s">
        <v>33</v>
      </c>
      <c r="E306" s="4"/>
      <c r="F306" s="2">
        <v>46070</v>
      </c>
      <c r="G306" s="4" t="s">
        <v>324</v>
      </c>
      <c r="H306" s="4" t="s">
        <v>325</v>
      </c>
      <c r="J306" s="5" t="s">
        <v>42</v>
      </c>
      <c r="K306" s="5" t="s">
        <v>42</v>
      </c>
      <c r="L306" s="5" t="s">
        <v>42</v>
      </c>
      <c r="M306" s="5" t="s">
        <v>42</v>
      </c>
      <c r="N306" s="5" t="s">
        <v>116</v>
      </c>
      <c r="O306" s="5" t="s">
        <v>116</v>
      </c>
      <c r="P306" s="5" t="s">
        <v>42</v>
      </c>
      <c r="Q306" s="5" t="s">
        <v>42</v>
      </c>
      <c r="R306" s="5" t="s">
        <v>91</v>
      </c>
      <c r="S306" s="5" t="s">
        <v>91</v>
      </c>
      <c r="T306" s="5" t="s">
        <v>42</v>
      </c>
      <c r="U306" s="5" t="s">
        <v>42</v>
      </c>
      <c r="V306" s="5" t="s">
        <v>42</v>
      </c>
      <c r="W306" s="5" t="s">
        <v>42</v>
      </c>
      <c r="X306" s="5" t="s">
        <v>42</v>
      </c>
      <c r="Y306" s="5" t="s">
        <v>42</v>
      </c>
      <c r="Z306" s="5" t="s">
        <v>38</v>
      </c>
      <c r="AA306" s="5"/>
      <c r="AB306" s="5" t="s">
        <v>42</v>
      </c>
      <c r="AC306" s="5"/>
      <c r="AD306" s="5" t="s">
        <v>42</v>
      </c>
      <c r="AE306" s="5" t="s">
        <v>42</v>
      </c>
      <c r="AF306" s="5" t="s">
        <v>42</v>
      </c>
      <c r="AG306" s="17" t="s">
        <v>503</v>
      </c>
    </row>
    <row r="307" spans="1:33" ht="76.5" hidden="1">
      <c r="A307">
        <v>306</v>
      </c>
      <c r="B307" s="3">
        <v>46071.329178240703</v>
      </c>
      <c r="C307" s="3">
        <v>46071.334490740701</v>
      </c>
      <c r="D307" s="4" t="s">
        <v>33</v>
      </c>
      <c r="E307" s="4"/>
      <c r="F307" s="2">
        <v>46070</v>
      </c>
      <c r="G307" s="4" t="s">
        <v>324</v>
      </c>
      <c r="H307" s="4" t="s">
        <v>331</v>
      </c>
      <c r="J307" s="5" t="s">
        <v>42</v>
      </c>
      <c r="K307" s="5" t="s">
        <v>42</v>
      </c>
      <c r="L307" s="5" t="s">
        <v>42</v>
      </c>
      <c r="M307" s="5" t="s">
        <v>42</v>
      </c>
      <c r="N307" s="5" t="s">
        <v>155</v>
      </c>
      <c r="O307" s="5" t="s">
        <v>155</v>
      </c>
      <c r="P307" s="5" t="s">
        <v>53</v>
      </c>
      <c r="Q307" s="5" t="s">
        <v>44</v>
      </c>
      <c r="R307" s="5" t="s">
        <v>56</v>
      </c>
      <c r="S307" s="5" t="s">
        <v>43</v>
      </c>
      <c r="T307" s="5" t="s">
        <v>101</v>
      </c>
      <c r="U307" s="5" t="s">
        <v>101</v>
      </c>
      <c r="V307" s="5" t="s">
        <v>157</v>
      </c>
      <c r="W307" s="5" t="s">
        <v>111</v>
      </c>
      <c r="X307" s="5" t="s">
        <v>155</v>
      </c>
      <c r="Y307" s="5" t="s">
        <v>504</v>
      </c>
      <c r="Z307" s="5" t="s">
        <v>42</v>
      </c>
      <c r="AA307" s="5"/>
      <c r="AB307" s="5" t="s">
        <v>42</v>
      </c>
      <c r="AC307" s="5"/>
      <c r="AD307" s="5" t="s">
        <v>42</v>
      </c>
      <c r="AE307" s="5" t="s">
        <v>42</v>
      </c>
      <c r="AF307" s="5" t="s">
        <v>42</v>
      </c>
      <c r="AG307" s="17" t="s">
        <v>505</v>
      </c>
    </row>
    <row r="308" spans="1:33" ht="60.75" hidden="1">
      <c r="A308">
        <v>307</v>
      </c>
      <c r="B308" s="3">
        <v>46071.467372685198</v>
      </c>
      <c r="C308" s="3">
        <v>46071.469143518501</v>
      </c>
      <c r="D308" s="4" t="s">
        <v>33</v>
      </c>
      <c r="E308" s="4"/>
      <c r="F308" s="2">
        <v>46071</v>
      </c>
      <c r="G308" s="4" t="s">
        <v>314</v>
      </c>
      <c r="H308" s="4" t="s">
        <v>315</v>
      </c>
      <c r="J308" s="5" t="s">
        <v>42</v>
      </c>
      <c r="K308" s="5" t="s">
        <v>42</v>
      </c>
      <c r="L308" s="5" t="s">
        <v>42</v>
      </c>
      <c r="M308" s="5" t="s">
        <v>42</v>
      </c>
      <c r="N308" s="5" t="s">
        <v>195</v>
      </c>
      <c r="O308" s="5" t="s">
        <v>195</v>
      </c>
      <c r="P308" s="5" t="s">
        <v>42</v>
      </c>
      <c r="Q308" s="5" t="s">
        <v>42</v>
      </c>
      <c r="R308" s="5" t="s">
        <v>60</v>
      </c>
      <c r="S308" s="5" t="s">
        <v>58</v>
      </c>
      <c r="T308" s="5" t="s">
        <v>42</v>
      </c>
      <c r="U308" s="5" t="s">
        <v>42</v>
      </c>
      <c r="V308" s="5" t="s">
        <v>42</v>
      </c>
      <c r="W308" s="5" t="s">
        <v>42</v>
      </c>
      <c r="X308" s="5" t="s">
        <v>42</v>
      </c>
      <c r="Y308" s="5" t="s">
        <v>42</v>
      </c>
      <c r="Z308" s="5" t="s">
        <v>42</v>
      </c>
      <c r="AA308" s="5"/>
      <c r="AB308" s="5" t="s">
        <v>42</v>
      </c>
      <c r="AC308" s="5"/>
      <c r="AD308" s="5" t="s">
        <v>46</v>
      </c>
      <c r="AE308" s="5" t="s">
        <v>47</v>
      </c>
      <c r="AF308" s="5" t="s">
        <v>47</v>
      </c>
      <c r="AG308" s="17" t="s">
        <v>506</v>
      </c>
    </row>
    <row r="309" spans="1:33">
      <c r="A309">
        <v>308</v>
      </c>
      <c r="B309" s="3">
        <v>46071.510081018503</v>
      </c>
      <c r="C309" s="3">
        <v>46071.511597222197</v>
      </c>
      <c r="D309" s="4" t="s">
        <v>33</v>
      </c>
      <c r="E309" s="4"/>
      <c r="F309" s="2">
        <v>46071</v>
      </c>
      <c r="G309" s="4" t="s">
        <v>320</v>
      </c>
      <c r="H309" s="4" t="s">
        <v>359</v>
      </c>
      <c r="J309" s="5" t="s">
        <v>42</v>
      </c>
      <c r="K309" s="5" t="s">
        <v>42</v>
      </c>
      <c r="L309" s="5" t="s">
        <v>42</v>
      </c>
      <c r="M309" s="5" t="s">
        <v>42</v>
      </c>
      <c r="N309" s="5" t="s">
        <v>507</v>
      </c>
      <c r="O309" s="5" t="s">
        <v>337</v>
      </c>
      <c r="P309" s="5" t="s">
        <v>42</v>
      </c>
      <c r="Q309" s="5" t="s">
        <v>42</v>
      </c>
      <c r="R309" s="5" t="s">
        <v>44</v>
      </c>
      <c r="S309" s="5" t="s">
        <v>85</v>
      </c>
      <c r="T309" s="5" t="s">
        <v>42</v>
      </c>
      <c r="U309" s="5" t="s">
        <v>42</v>
      </c>
      <c r="V309" s="5" t="s">
        <v>42</v>
      </c>
      <c r="W309" s="5" t="s">
        <v>42</v>
      </c>
      <c r="X309" s="5" t="s">
        <v>42</v>
      </c>
      <c r="Y309" s="5" t="s">
        <v>42</v>
      </c>
      <c r="Z309" s="5" t="s">
        <v>42</v>
      </c>
      <c r="AA309" s="5"/>
      <c r="AB309" s="5" t="s">
        <v>42</v>
      </c>
      <c r="AC309" s="5"/>
      <c r="AD309" s="5" t="s">
        <v>42</v>
      </c>
      <c r="AE309" s="5" t="s">
        <v>42</v>
      </c>
      <c r="AF309" s="5" t="s">
        <v>42</v>
      </c>
      <c r="AG309" s="17" t="s">
        <v>323</v>
      </c>
    </row>
    <row r="310" spans="1:33" ht="76.5" hidden="1">
      <c r="A310">
        <v>309</v>
      </c>
      <c r="B310" s="3">
        <v>46071.471053240697</v>
      </c>
      <c r="C310" s="3">
        <v>46071.528703703698</v>
      </c>
      <c r="D310" s="4" t="s">
        <v>33</v>
      </c>
      <c r="E310" s="4"/>
      <c r="F310" s="2">
        <v>46071</v>
      </c>
      <c r="G310" s="4" t="s">
        <v>314</v>
      </c>
      <c r="H310" s="4" t="s">
        <v>355</v>
      </c>
      <c r="J310" s="5" t="s">
        <v>112</v>
      </c>
      <c r="K310" s="5" t="s">
        <v>40</v>
      </c>
      <c r="L310" s="5" t="s">
        <v>42</v>
      </c>
      <c r="M310" s="5" t="s">
        <v>42</v>
      </c>
      <c r="N310" s="5" t="s">
        <v>69</v>
      </c>
      <c r="O310" s="5" t="s">
        <v>356</v>
      </c>
      <c r="P310" s="5" t="s">
        <v>42</v>
      </c>
      <c r="Q310" s="5" t="s">
        <v>42</v>
      </c>
      <c r="R310" s="5" t="s">
        <v>44</v>
      </c>
      <c r="S310" s="5" t="s">
        <v>132</v>
      </c>
      <c r="T310" s="5" t="s">
        <v>42</v>
      </c>
      <c r="U310" s="5" t="s">
        <v>42</v>
      </c>
      <c r="V310" s="5" t="s">
        <v>42</v>
      </c>
      <c r="W310" s="5" t="s">
        <v>42</v>
      </c>
      <c r="X310" s="5" t="s">
        <v>47</v>
      </c>
      <c r="Y310" s="5" t="s">
        <v>42</v>
      </c>
      <c r="Z310" s="5" t="s">
        <v>47</v>
      </c>
      <c r="AA310" s="5"/>
      <c r="AB310" s="5" t="s">
        <v>47</v>
      </c>
      <c r="AC310" s="5"/>
      <c r="AD310" s="5" t="s">
        <v>39</v>
      </c>
      <c r="AE310" s="5" t="s">
        <v>38</v>
      </c>
      <c r="AF310" s="5" t="s">
        <v>47</v>
      </c>
      <c r="AG310" s="17" t="s">
        <v>508</v>
      </c>
    </row>
    <row r="311" spans="1:33" hidden="1">
      <c r="A311">
        <v>310</v>
      </c>
      <c r="B311" s="3">
        <v>46071.5561689815</v>
      </c>
      <c r="C311" s="3">
        <v>46071.558032407404</v>
      </c>
      <c r="D311" s="4" t="s">
        <v>33</v>
      </c>
      <c r="E311" s="4"/>
      <c r="F311" s="2">
        <v>46071</v>
      </c>
      <c r="G311" s="4" t="s">
        <v>150</v>
      </c>
      <c r="H311" s="4" t="s">
        <v>151</v>
      </c>
      <c r="J311" s="5" t="s">
        <v>360</v>
      </c>
      <c r="K311" s="5" t="s">
        <v>152</v>
      </c>
      <c r="L311" s="5" t="s">
        <v>37</v>
      </c>
      <c r="M311" s="5" t="s">
        <v>60</v>
      </c>
      <c r="N311" s="5" t="s">
        <v>154</v>
      </c>
      <c r="O311" s="5" t="s">
        <v>154</v>
      </c>
      <c r="P311" s="5" t="s">
        <v>109</v>
      </c>
      <c r="Q311" s="5" t="s">
        <v>145</v>
      </c>
      <c r="R311" s="5" t="s">
        <v>244</v>
      </c>
      <c r="S311" s="5" t="s">
        <v>244</v>
      </c>
      <c r="T311" s="5" t="s">
        <v>61</v>
      </c>
      <c r="U311" s="5" t="s">
        <v>157</v>
      </c>
      <c r="V311" s="5" t="s">
        <v>100</v>
      </c>
      <c r="W311" s="5" t="s">
        <v>57</v>
      </c>
      <c r="X311" s="5" t="s">
        <v>42</v>
      </c>
      <c r="Y311" s="5" t="s">
        <v>42</v>
      </c>
      <c r="Z311" s="5" t="s">
        <v>112</v>
      </c>
      <c r="AA311" s="5"/>
      <c r="AB311" s="5" t="s">
        <v>157</v>
      </c>
      <c r="AC311" s="5"/>
      <c r="AD311" s="5" t="s">
        <v>42</v>
      </c>
      <c r="AE311" s="5" t="s">
        <v>42</v>
      </c>
      <c r="AF311" s="5" t="s">
        <v>42</v>
      </c>
      <c r="AG311" s="17" t="s">
        <v>158</v>
      </c>
    </row>
    <row r="312" spans="1:33" hidden="1">
      <c r="A312">
        <v>311</v>
      </c>
      <c r="B312" s="3">
        <v>46071.562118055597</v>
      </c>
      <c r="C312" s="3">
        <v>46071.562314814801</v>
      </c>
      <c r="D312" s="4" t="s">
        <v>33</v>
      </c>
      <c r="E312" s="4"/>
      <c r="F312" s="2">
        <v>46071</v>
      </c>
      <c r="G312" s="4" t="s">
        <v>150</v>
      </c>
      <c r="H312" s="4" t="s">
        <v>164</v>
      </c>
      <c r="J312" s="5" t="s">
        <v>186</v>
      </c>
      <c r="K312" s="5" t="s">
        <v>165</v>
      </c>
      <c r="L312" s="5" t="s">
        <v>42</v>
      </c>
      <c r="M312" s="5" t="s">
        <v>42</v>
      </c>
      <c r="N312" s="5" t="s">
        <v>445</v>
      </c>
      <c r="O312" s="5" t="s">
        <v>167</v>
      </c>
      <c r="P312" s="5" t="s">
        <v>53</v>
      </c>
      <c r="Q312" s="5" t="s">
        <v>43</v>
      </c>
      <c r="R312" s="5" t="s">
        <v>398</v>
      </c>
      <c r="S312" s="5" t="s">
        <v>137</v>
      </c>
      <c r="T312" s="5" t="s">
        <v>76</v>
      </c>
      <c r="U312" s="5" t="s">
        <v>76</v>
      </c>
      <c r="V312" s="5" t="s">
        <v>42</v>
      </c>
      <c r="W312" s="5" t="s">
        <v>42</v>
      </c>
      <c r="X312" s="5" t="s">
        <v>42</v>
      </c>
      <c r="Y312" s="5" t="s">
        <v>42</v>
      </c>
      <c r="Z312" s="5" t="s">
        <v>43</v>
      </c>
      <c r="AA312" s="5"/>
      <c r="AB312" s="5" t="s">
        <v>152</v>
      </c>
      <c r="AC312" s="5"/>
      <c r="AD312" s="5" t="s">
        <v>38</v>
      </c>
      <c r="AE312" s="5" t="s">
        <v>39</v>
      </c>
      <c r="AF312" s="5" t="s">
        <v>38</v>
      </c>
      <c r="AG312" s="17" t="s">
        <v>158</v>
      </c>
    </row>
    <row r="313" spans="1:33" ht="76.5" hidden="1">
      <c r="A313">
        <v>312</v>
      </c>
      <c r="B313" s="3">
        <v>46071.578113425901</v>
      </c>
      <c r="C313" s="3">
        <v>46071.581215277802</v>
      </c>
      <c r="D313" s="4" t="s">
        <v>33</v>
      </c>
      <c r="E313" s="4"/>
      <c r="F313" s="2">
        <v>46071</v>
      </c>
      <c r="G313" s="4" t="s">
        <v>347</v>
      </c>
      <c r="H313" s="4" t="s">
        <v>350</v>
      </c>
      <c r="J313" s="5" t="s">
        <v>130</v>
      </c>
      <c r="K313" s="5" t="s">
        <v>179</v>
      </c>
      <c r="L313" s="5" t="s">
        <v>76</v>
      </c>
      <c r="M313" s="5" t="s">
        <v>88</v>
      </c>
      <c r="N313" s="5" t="s">
        <v>386</v>
      </c>
      <c r="O313" s="5" t="s">
        <v>351</v>
      </c>
      <c r="P313" s="5" t="s">
        <v>47</v>
      </c>
      <c r="Q313" s="5" t="s">
        <v>47</v>
      </c>
      <c r="R313" s="5" t="s">
        <v>53</v>
      </c>
      <c r="S313" s="5" t="s">
        <v>53</v>
      </c>
      <c r="T313" s="5" t="s">
        <v>47</v>
      </c>
      <c r="U313" s="5" t="s">
        <v>47</v>
      </c>
      <c r="V313" s="5" t="s">
        <v>39</v>
      </c>
      <c r="W313" s="5" t="s">
        <v>36</v>
      </c>
      <c r="X313" s="5" t="s">
        <v>134</v>
      </c>
      <c r="Y313" s="5" t="s">
        <v>47</v>
      </c>
      <c r="Z313" s="5" t="s">
        <v>76</v>
      </c>
      <c r="AA313" s="5"/>
      <c r="AB313" s="5" t="s">
        <v>98</v>
      </c>
      <c r="AC313" s="5"/>
      <c r="AD313" s="5" t="s">
        <v>47</v>
      </c>
      <c r="AE313" s="5" t="s">
        <v>47</v>
      </c>
      <c r="AF313" s="5" t="s">
        <v>47</v>
      </c>
      <c r="AG313" s="17" t="s">
        <v>509</v>
      </c>
    </row>
    <row r="314" spans="1:33" hidden="1">
      <c r="A314">
        <v>313</v>
      </c>
      <c r="B314" s="3">
        <v>46071.588750000003</v>
      </c>
      <c r="C314" s="3">
        <v>46071.589710648099</v>
      </c>
      <c r="D314" s="4" t="s">
        <v>33</v>
      </c>
      <c r="E314" s="4"/>
      <c r="F314" s="2">
        <v>46071</v>
      </c>
      <c r="G314" s="4" t="s">
        <v>34</v>
      </c>
      <c r="H314" s="4" t="s">
        <v>159</v>
      </c>
      <c r="J314" s="5" t="s">
        <v>85</v>
      </c>
      <c r="K314" s="5" t="s">
        <v>57</v>
      </c>
      <c r="L314" s="5" t="s">
        <v>53</v>
      </c>
      <c r="M314" s="5" t="s">
        <v>76</v>
      </c>
      <c r="N314" s="5" t="s">
        <v>245</v>
      </c>
      <c r="O314" s="5" t="s">
        <v>161</v>
      </c>
      <c r="P314" s="5" t="s">
        <v>42</v>
      </c>
      <c r="Q314" s="5" t="s">
        <v>42</v>
      </c>
      <c r="R314" s="5" t="s">
        <v>101</v>
      </c>
      <c r="S314" s="5" t="s">
        <v>101</v>
      </c>
      <c r="T314" s="5" t="s">
        <v>358</v>
      </c>
      <c r="U314" s="5" t="s">
        <v>42</v>
      </c>
      <c r="V314" s="5" t="s">
        <v>358</v>
      </c>
      <c r="W314" s="5" t="s">
        <v>358</v>
      </c>
      <c r="X314" s="5" t="s">
        <v>358</v>
      </c>
      <c r="Y314" s="5" t="s">
        <v>358</v>
      </c>
      <c r="Z314" s="5" t="s">
        <v>47</v>
      </c>
      <c r="AA314" s="5"/>
      <c r="AB314" s="5" t="s">
        <v>47</v>
      </c>
      <c r="AC314" s="5"/>
      <c r="AD314" s="5" t="s">
        <v>101</v>
      </c>
      <c r="AE314" s="5" t="s">
        <v>44</v>
      </c>
      <c r="AF314" s="5" t="s">
        <v>47</v>
      </c>
      <c r="AG314" s="17" t="s">
        <v>162</v>
      </c>
    </row>
    <row r="315" spans="1:33" hidden="1">
      <c r="A315">
        <v>314</v>
      </c>
      <c r="B315" s="3">
        <v>46071.593321759297</v>
      </c>
      <c r="C315" s="3">
        <v>46071.594317129602</v>
      </c>
      <c r="D315" s="4" t="s">
        <v>33</v>
      </c>
      <c r="E315" s="4"/>
      <c r="F315" s="2">
        <v>46071</v>
      </c>
      <c r="G315" s="4" t="s">
        <v>34</v>
      </c>
      <c r="H315" s="4" t="s">
        <v>50</v>
      </c>
      <c r="J315" s="5" t="s">
        <v>145</v>
      </c>
      <c r="K315" s="5" t="s">
        <v>52</v>
      </c>
      <c r="L315" s="5" t="s">
        <v>46</v>
      </c>
      <c r="M315" s="5" t="s">
        <v>53</v>
      </c>
      <c r="N315" s="5" t="s">
        <v>322</v>
      </c>
      <c r="O315" s="5" t="s">
        <v>52</v>
      </c>
      <c r="P315" s="5" t="s">
        <v>57</v>
      </c>
      <c r="Q315" s="5" t="s">
        <v>57</v>
      </c>
      <c r="R315" s="5" t="s">
        <v>132</v>
      </c>
      <c r="S315" s="5" t="s">
        <v>59</v>
      </c>
      <c r="T315" s="5" t="s">
        <v>56</v>
      </c>
      <c r="U315" s="5" t="s">
        <v>60</v>
      </c>
      <c r="V315" s="5" t="s">
        <v>358</v>
      </c>
      <c r="W315" s="5" t="s">
        <v>358</v>
      </c>
      <c r="X315" s="5" t="s">
        <v>358</v>
      </c>
      <c r="Y315" s="5" t="s">
        <v>358</v>
      </c>
      <c r="Z315" s="5" t="s">
        <v>38</v>
      </c>
      <c r="AA315" s="5"/>
      <c r="AB315" s="5" t="s">
        <v>47</v>
      </c>
      <c r="AC315" s="5"/>
      <c r="AD315" s="5" t="s">
        <v>56</v>
      </c>
      <c r="AE315" s="5" t="s">
        <v>46</v>
      </c>
      <c r="AF315" s="5" t="s">
        <v>47</v>
      </c>
      <c r="AG315" s="17" t="s">
        <v>510</v>
      </c>
    </row>
    <row r="316" spans="1:33" ht="121.5" hidden="1">
      <c r="A316">
        <v>315</v>
      </c>
      <c r="B316" s="3">
        <v>46071.694664351897</v>
      </c>
      <c r="C316" s="3">
        <v>46071.698530092603</v>
      </c>
      <c r="D316" s="4" t="s">
        <v>33</v>
      </c>
      <c r="E316" s="4"/>
      <c r="F316" s="2">
        <v>46064</v>
      </c>
      <c r="G316" s="4" t="s">
        <v>324</v>
      </c>
      <c r="H316" s="4" t="s">
        <v>325</v>
      </c>
      <c r="J316" s="5" t="s">
        <v>42</v>
      </c>
      <c r="K316" s="5" t="s">
        <v>42</v>
      </c>
      <c r="L316" s="5" t="s">
        <v>42</v>
      </c>
      <c r="M316" s="5" t="s">
        <v>42</v>
      </c>
      <c r="N316" s="5" t="s">
        <v>116</v>
      </c>
      <c r="O316" s="5" t="s">
        <v>116</v>
      </c>
      <c r="P316" s="5" t="s">
        <v>42</v>
      </c>
      <c r="Q316" s="5" t="s">
        <v>42</v>
      </c>
      <c r="R316" s="5" t="s">
        <v>56</v>
      </c>
      <c r="S316" s="5" t="s">
        <v>91</v>
      </c>
      <c r="T316" s="5" t="s">
        <v>42</v>
      </c>
      <c r="U316" s="5" t="s">
        <v>42</v>
      </c>
      <c r="V316" s="5" t="s">
        <v>42</v>
      </c>
      <c r="W316" s="5" t="s">
        <v>42</v>
      </c>
      <c r="X316" s="5" t="s">
        <v>42</v>
      </c>
      <c r="Y316" s="5" t="s">
        <v>42</v>
      </c>
      <c r="Z316" s="5" t="s">
        <v>39</v>
      </c>
      <c r="AA316" s="5"/>
      <c r="AB316" s="5" t="s">
        <v>42</v>
      </c>
      <c r="AC316" s="5"/>
      <c r="AD316" s="5" t="s">
        <v>42</v>
      </c>
      <c r="AE316" s="5" t="s">
        <v>42</v>
      </c>
      <c r="AF316" s="5" t="s">
        <v>42</v>
      </c>
      <c r="AG316" s="17" t="s">
        <v>511</v>
      </c>
    </row>
    <row r="317" spans="1:33" hidden="1">
      <c r="A317">
        <v>316</v>
      </c>
      <c r="B317" s="3">
        <v>46071.699189814797</v>
      </c>
      <c r="C317" s="3">
        <v>46071.705405092602</v>
      </c>
      <c r="D317" s="4" t="s">
        <v>33</v>
      </c>
      <c r="E317" s="4"/>
      <c r="F317" s="2">
        <v>46071</v>
      </c>
      <c r="G317" s="4" t="s">
        <v>63</v>
      </c>
      <c r="H317" s="4" t="s">
        <v>170</v>
      </c>
      <c r="J317" s="5" t="s">
        <v>57</v>
      </c>
      <c r="K317" s="5" t="s">
        <v>59</v>
      </c>
      <c r="L317" s="5" t="s">
        <v>45</v>
      </c>
      <c r="M317" s="5" t="s">
        <v>44</v>
      </c>
      <c r="N317" s="5" t="s">
        <v>128</v>
      </c>
      <c r="O317" s="5" t="s">
        <v>166</v>
      </c>
      <c r="P317" s="5" t="s">
        <v>129</v>
      </c>
      <c r="Q317" s="5" t="s">
        <v>41</v>
      </c>
      <c r="R317" s="5" t="s">
        <v>91</v>
      </c>
      <c r="S317" s="5" t="s">
        <v>205</v>
      </c>
      <c r="T317" s="5" t="s">
        <v>39</v>
      </c>
      <c r="U317" s="5" t="s">
        <v>44</v>
      </c>
      <c r="V317" s="5" t="s">
        <v>60</v>
      </c>
      <c r="W317" s="5" t="s">
        <v>60</v>
      </c>
      <c r="X317" s="5" t="s">
        <v>134</v>
      </c>
      <c r="Y317" s="5" t="s">
        <v>90</v>
      </c>
      <c r="Z317" s="5" t="s">
        <v>81</v>
      </c>
      <c r="AA317" s="5"/>
      <c r="AB317" s="5" t="s">
        <v>36</v>
      </c>
      <c r="AC317" s="5"/>
      <c r="AD317" s="5" t="s">
        <v>39</v>
      </c>
      <c r="AE317" s="5" t="s">
        <v>45</v>
      </c>
      <c r="AF317" s="5" t="s">
        <v>42</v>
      </c>
      <c r="AG317" s="17" t="s">
        <v>42</v>
      </c>
    </row>
    <row r="318" spans="1:33" hidden="1">
      <c r="A318">
        <v>317</v>
      </c>
      <c r="B318" s="3">
        <v>46071.708912037</v>
      </c>
      <c r="C318" s="3">
        <v>46071.709398148101</v>
      </c>
      <c r="D318" s="4" t="s">
        <v>33</v>
      </c>
      <c r="E318" s="4"/>
      <c r="F318" s="2">
        <v>46071</v>
      </c>
      <c r="G318" s="4" t="s">
        <v>63</v>
      </c>
      <c r="H318" s="4" t="s">
        <v>93</v>
      </c>
      <c r="J318" s="5" t="s">
        <v>152</v>
      </c>
      <c r="K318" s="5" t="s">
        <v>95</v>
      </c>
      <c r="L318" s="5" t="s">
        <v>42</v>
      </c>
      <c r="M318" s="5" t="s">
        <v>42</v>
      </c>
      <c r="N318" s="5" t="s">
        <v>244</v>
      </c>
      <c r="O318" s="5" t="s">
        <v>244</v>
      </c>
      <c r="P318" s="5" t="s">
        <v>42</v>
      </c>
      <c r="Q318" s="5" t="s">
        <v>42</v>
      </c>
      <c r="R318" s="5" t="s">
        <v>112</v>
      </c>
      <c r="S318" s="5" t="s">
        <v>112</v>
      </c>
      <c r="T318" s="5" t="s">
        <v>42</v>
      </c>
      <c r="U318" s="5" t="s">
        <v>42</v>
      </c>
      <c r="V318" s="5" t="s">
        <v>42</v>
      </c>
      <c r="W318" s="5" t="s">
        <v>42</v>
      </c>
      <c r="X318" s="5" t="s">
        <v>42</v>
      </c>
      <c r="Y318" s="5" t="s">
        <v>42</v>
      </c>
      <c r="Z318" s="5" t="s">
        <v>205</v>
      </c>
      <c r="AA318" s="5"/>
      <c r="AB318" s="5" t="s">
        <v>222</v>
      </c>
      <c r="AC318" s="5"/>
      <c r="AD318" s="5" t="s">
        <v>39</v>
      </c>
      <c r="AE318" s="5" t="s">
        <v>47</v>
      </c>
      <c r="AF318" s="5" t="s">
        <v>42</v>
      </c>
      <c r="AG318" s="17" t="s">
        <v>42</v>
      </c>
    </row>
    <row r="319" spans="1:33" hidden="1">
      <c r="A319">
        <v>318</v>
      </c>
      <c r="B319" s="3">
        <v>46071.762268518498</v>
      </c>
      <c r="C319" s="3">
        <v>46071.764305555596</v>
      </c>
      <c r="D319" s="4" t="s">
        <v>33</v>
      </c>
      <c r="E319" s="4"/>
      <c r="F319" s="2">
        <v>46071</v>
      </c>
      <c r="G319" s="4" t="s">
        <v>105</v>
      </c>
      <c r="H319" s="4" t="s">
        <v>106</v>
      </c>
      <c r="J319" s="5" t="s">
        <v>107</v>
      </c>
      <c r="K319" s="5" t="s">
        <v>84</v>
      </c>
      <c r="L319" s="5" t="s">
        <v>39</v>
      </c>
      <c r="M319" s="5" t="s">
        <v>44</v>
      </c>
      <c r="N319" s="5" t="s">
        <v>353</v>
      </c>
      <c r="O319" s="5" t="s">
        <v>108</v>
      </c>
      <c r="P319" s="5" t="s">
        <v>293</v>
      </c>
      <c r="Q319" s="5" t="s">
        <v>110</v>
      </c>
      <c r="R319" s="5" t="s">
        <v>84</v>
      </c>
      <c r="S319" s="5" t="s">
        <v>37</v>
      </c>
      <c r="T319" s="5" t="s">
        <v>53</v>
      </c>
      <c r="U319" s="5" t="s">
        <v>44</v>
      </c>
      <c r="V319" s="5" t="s">
        <v>111</v>
      </c>
      <c r="W319" s="5" t="s">
        <v>112</v>
      </c>
      <c r="X319" s="5" t="s">
        <v>205</v>
      </c>
      <c r="Y319" s="5" t="s">
        <v>53</v>
      </c>
      <c r="Z319" s="5" t="s">
        <v>132</v>
      </c>
      <c r="AA319" s="5"/>
      <c r="AB319" s="5" t="s">
        <v>85</v>
      </c>
      <c r="AC319" s="5"/>
      <c r="AD319" s="5" t="s">
        <v>38</v>
      </c>
      <c r="AE319" s="5" t="s">
        <v>38</v>
      </c>
      <c r="AF319" s="5" t="s">
        <v>42</v>
      </c>
      <c r="AG319" s="17" t="s">
        <v>223</v>
      </c>
    </row>
    <row r="320" spans="1:33" hidden="1">
      <c r="A320">
        <v>319</v>
      </c>
      <c r="B320" s="3">
        <v>46071.7684143519</v>
      </c>
      <c r="C320" s="3">
        <v>46071.768923611096</v>
      </c>
      <c r="D320" s="4" t="s">
        <v>33</v>
      </c>
      <c r="E320" s="4"/>
      <c r="F320" s="2">
        <v>46071</v>
      </c>
      <c r="G320" s="4" t="s">
        <v>105</v>
      </c>
      <c r="H320" s="4" t="s">
        <v>117</v>
      </c>
      <c r="J320" s="5" t="s">
        <v>187</v>
      </c>
      <c r="K320" s="5" t="s">
        <v>58</v>
      </c>
      <c r="L320" s="5" t="s">
        <v>47</v>
      </c>
      <c r="M320" s="5" t="s">
        <v>38</v>
      </c>
      <c r="N320" s="5" t="s">
        <v>119</v>
      </c>
      <c r="O320" s="5" t="s">
        <v>120</v>
      </c>
      <c r="P320" s="5" t="s">
        <v>42</v>
      </c>
      <c r="Q320" s="5" t="s">
        <v>42</v>
      </c>
      <c r="R320" s="5" t="s">
        <v>172</v>
      </c>
      <c r="S320" s="5" t="s">
        <v>122</v>
      </c>
      <c r="T320" s="5" t="s">
        <v>42</v>
      </c>
      <c r="U320" s="5" t="s">
        <v>42</v>
      </c>
      <c r="V320" s="5" t="s">
        <v>42</v>
      </c>
      <c r="W320" s="5" t="s">
        <v>42</v>
      </c>
      <c r="X320" s="5" t="s">
        <v>42</v>
      </c>
      <c r="Y320" s="5" t="s">
        <v>42</v>
      </c>
      <c r="Z320" s="5" t="s">
        <v>148</v>
      </c>
      <c r="AA320" s="5"/>
      <c r="AB320" s="5" t="s">
        <v>85</v>
      </c>
      <c r="AC320" s="5"/>
      <c r="AD320" s="5" t="s">
        <v>38</v>
      </c>
      <c r="AE320" s="5" t="s">
        <v>38</v>
      </c>
      <c r="AF320" s="5" t="s">
        <v>42</v>
      </c>
      <c r="AG320" s="17" t="s">
        <v>223</v>
      </c>
    </row>
    <row r="321" spans="1:33" hidden="1">
      <c r="A321">
        <v>320</v>
      </c>
      <c r="B321" s="3">
        <v>46071.803437499999</v>
      </c>
      <c r="C321" s="3">
        <v>46071.806562500002</v>
      </c>
      <c r="D321" s="4" t="s">
        <v>33</v>
      </c>
      <c r="E321" s="4"/>
      <c r="F321" s="2">
        <v>46071</v>
      </c>
      <c r="G321" s="4" t="s">
        <v>66</v>
      </c>
      <c r="H321" s="4" t="s">
        <v>67</v>
      </c>
      <c r="J321" s="5" t="s">
        <v>512</v>
      </c>
      <c r="K321" s="5" t="s">
        <v>69</v>
      </c>
      <c r="L321" s="5" t="s">
        <v>47</v>
      </c>
      <c r="M321" s="5" t="s">
        <v>42</v>
      </c>
      <c r="N321" s="5" t="s">
        <v>513</v>
      </c>
      <c r="O321" s="5" t="s">
        <v>71</v>
      </c>
      <c r="P321" s="5" t="s">
        <v>42</v>
      </c>
      <c r="Q321" s="5" t="s">
        <v>42</v>
      </c>
      <c r="R321" s="5" t="s">
        <v>72</v>
      </c>
      <c r="S321" s="5" t="s">
        <v>73</v>
      </c>
      <c r="T321" s="5" t="s">
        <v>42</v>
      </c>
      <c r="U321" s="5" t="s">
        <v>42</v>
      </c>
      <c r="V321" s="5" t="s">
        <v>74</v>
      </c>
      <c r="W321" s="5" t="s">
        <v>74</v>
      </c>
      <c r="X321" s="5" t="s">
        <v>115</v>
      </c>
      <c r="Y321" s="5" t="s">
        <v>81</v>
      </c>
      <c r="Z321" s="5" t="s">
        <v>77</v>
      </c>
      <c r="AA321" s="5"/>
      <c r="AB321" s="5" t="s">
        <v>299</v>
      </c>
      <c r="AC321" s="5"/>
      <c r="AD321" s="5" t="s">
        <v>38</v>
      </c>
      <c r="AE321" s="5" t="s">
        <v>112</v>
      </c>
      <c r="AF321" s="5" t="s">
        <v>47</v>
      </c>
      <c r="AG321" s="17" t="s">
        <v>42</v>
      </c>
    </row>
    <row r="322" spans="1:33" ht="121.5">
      <c r="A322">
        <v>321</v>
      </c>
      <c r="B322" s="3">
        <v>46071.851666666698</v>
      </c>
      <c r="C322" s="3">
        <v>46071.857025463003</v>
      </c>
      <c r="D322" s="4" t="s">
        <v>33</v>
      </c>
      <c r="E322" s="4"/>
      <c r="F322" s="2">
        <v>46071</v>
      </c>
      <c r="G322" s="4" t="s">
        <v>320</v>
      </c>
      <c r="H322" s="4" t="s">
        <v>359</v>
      </c>
      <c r="J322" s="5" t="s">
        <v>247</v>
      </c>
      <c r="K322" s="5" t="s">
        <v>205</v>
      </c>
      <c r="L322" s="5" t="s">
        <v>45</v>
      </c>
      <c r="M322" s="5" t="s">
        <v>53</v>
      </c>
      <c r="N322" s="5" t="s">
        <v>178</v>
      </c>
      <c r="O322" s="5" t="s">
        <v>178</v>
      </c>
      <c r="P322" s="5" t="s">
        <v>45</v>
      </c>
      <c r="Q322" s="5" t="s">
        <v>53</v>
      </c>
      <c r="R322" s="5" t="s">
        <v>222</v>
      </c>
      <c r="S322" s="5" t="s">
        <v>112</v>
      </c>
      <c r="T322" s="5" t="s">
        <v>45</v>
      </c>
      <c r="U322" s="5" t="s">
        <v>76</v>
      </c>
      <c r="V322" s="5" t="s">
        <v>134</v>
      </c>
      <c r="W322" s="5" t="s">
        <v>134</v>
      </c>
      <c r="X322" s="5" t="s">
        <v>42</v>
      </c>
      <c r="Y322" s="5" t="s">
        <v>42</v>
      </c>
      <c r="Z322" s="5" t="s">
        <v>42</v>
      </c>
      <c r="AA322" s="5"/>
      <c r="AB322" s="5" t="s">
        <v>42</v>
      </c>
      <c r="AC322" s="5"/>
      <c r="AD322" s="5" t="s">
        <v>42</v>
      </c>
      <c r="AE322" s="5" t="s">
        <v>42</v>
      </c>
      <c r="AF322" s="5" t="s">
        <v>42</v>
      </c>
      <c r="AG322" s="17" t="s">
        <v>514</v>
      </c>
    </row>
    <row r="323" spans="1:33" hidden="1">
      <c r="A323">
        <v>322</v>
      </c>
      <c r="B323" s="3">
        <v>46071.859085648102</v>
      </c>
      <c r="C323" s="3">
        <v>46071.863472222198</v>
      </c>
      <c r="D323" s="4" t="s">
        <v>33</v>
      </c>
      <c r="E323" s="4"/>
      <c r="F323" s="2">
        <v>46071</v>
      </c>
      <c r="G323" s="4" t="s">
        <v>124</v>
      </c>
      <c r="H323" s="4" t="s">
        <v>125</v>
      </c>
      <c r="J323" s="5" t="s">
        <v>515</v>
      </c>
      <c r="K323" s="5" t="s">
        <v>127</v>
      </c>
      <c r="L323" s="5" t="s">
        <v>88</v>
      </c>
      <c r="M323" s="5" t="s">
        <v>43</v>
      </c>
      <c r="N323" s="5" t="s">
        <v>311</v>
      </c>
      <c r="O323" s="5" t="s">
        <v>128</v>
      </c>
      <c r="P323" s="5" t="s">
        <v>74</v>
      </c>
      <c r="Q323" s="5" t="s">
        <v>129</v>
      </c>
      <c r="R323" s="5" t="s">
        <v>131</v>
      </c>
      <c r="S323" s="5" t="s">
        <v>131</v>
      </c>
      <c r="T323" s="5" t="s">
        <v>39</v>
      </c>
      <c r="U323" s="5" t="s">
        <v>44</v>
      </c>
      <c r="V323" s="5" t="s">
        <v>111</v>
      </c>
      <c r="W323" s="5" t="s">
        <v>111</v>
      </c>
      <c r="X323" s="5" t="s">
        <v>58</v>
      </c>
      <c r="Y323" s="5" t="s">
        <v>101</v>
      </c>
      <c r="Z323" s="5" t="s">
        <v>38</v>
      </c>
      <c r="AA323" s="5"/>
      <c r="AB323" s="5" t="s">
        <v>243</v>
      </c>
      <c r="AC323" s="5"/>
      <c r="AD323" s="5" t="s">
        <v>48</v>
      </c>
      <c r="AE323" s="5" t="s">
        <v>46</v>
      </c>
      <c r="AF323" s="5" t="s">
        <v>42</v>
      </c>
      <c r="AG323" s="17" t="s">
        <v>212</v>
      </c>
    </row>
    <row r="324" spans="1:33" hidden="1">
      <c r="A324">
        <v>323</v>
      </c>
      <c r="B324" s="3">
        <v>46071.863495370402</v>
      </c>
      <c r="C324" s="3">
        <v>46071.865046296298</v>
      </c>
      <c r="D324" s="4" t="s">
        <v>33</v>
      </c>
      <c r="E324" s="4"/>
      <c r="F324" s="2">
        <v>46071</v>
      </c>
      <c r="G324" s="4" t="s">
        <v>124</v>
      </c>
      <c r="H324" s="4" t="s">
        <v>286</v>
      </c>
      <c r="J324" s="5" t="s">
        <v>42</v>
      </c>
      <c r="K324" s="5" t="s">
        <v>42</v>
      </c>
      <c r="L324" s="5" t="s">
        <v>42</v>
      </c>
      <c r="M324" s="5" t="s">
        <v>42</v>
      </c>
      <c r="N324" s="5" t="s">
        <v>241</v>
      </c>
      <c r="O324" s="5" t="s">
        <v>243</v>
      </c>
      <c r="P324" s="5" t="s">
        <v>42</v>
      </c>
      <c r="Q324" s="5" t="s">
        <v>42</v>
      </c>
      <c r="R324" s="5" t="s">
        <v>61</v>
      </c>
      <c r="S324" s="5" t="s">
        <v>61</v>
      </c>
      <c r="T324" s="5" t="s">
        <v>42</v>
      </c>
      <c r="U324" s="5" t="s">
        <v>42</v>
      </c>
      <c r="V324" s="5" t="s">
        <v>42</v>
      </c>
      <c r="W324" s="5" t="s">
        <v>42</v>
      </c>
      <c r="X324" s="5" t="s">
        <v>42</v>
      </c>
      <c r="Y324" s="5" t="s">
        <v>42</v>
      </c>
      <c r="Z324" s="5" t="s">
        <v>42</v>
      </c>
      <c r="AA324" s="5"/>
      <c r="AB324" s="5" t="s">
        <v>46</v>
      </c>
      <c r="AC324" s="5"/>
      <c r="AD324" s="5" t="s">
        <v>42</v>
      </c>
      <c r="AE324" s="5" t="s">
        <v>43</v>
      </c>
      <c r="AF324" s="5" t="s">
        <v>42</v>
      </c>
      <c r="AG324" s="17" t="s">
        <v>212</v>
      </c>
    </row>
    <row r="325" spans="1:33" ht="45.75" hidden="1">
      <c r="A325">
        <v>324</v>
      </c>
      <c r="B325" s="3">
        <v>46071.883703703701</v>
      </c>
      <c r="C325" s="3">
        <v>46071.885532407403</v>
      </c>
      <c r="D325" s="4" t="s">
        <v>33</v>
      </c>
      <c r="E325" s="4"/>
      <c r="F325" s="2">
        <v>46071</v>
      </c>
      <c r="G325" s="4" t="s">
        <v>324</v>
      </c>
      <c r="H325" s="4" t="s">
        <v>409</v>
      </c>
      <c r="J325" s="5" t="s">
        <v>121</v>
      </c>
      <c r="K325" s="5" t="s">
        <v>121</v>
      </c>
      <c r="L325" s="5" t="s">
        <v>42</v>
      </c>
      <c r="M325" s="5" t="s">
        <v>42</v>
      </c>
      <c r="N325" s="5" t="s">
        <v>516</v>
      </c>
      <c r="O325" s="5" t="s">
        <v>410</v>
      </c>
      <c r="P325" s="5" t="s">
        <v>42</v>
      </c>
      <c r="Q325" s="5" t="s">
        <v>42</v>
      </c>
      <c r="R325" s="5" t="s">
        <v>40</v>
      </c>
      <c r="S325" s="5" t="s">
        <v>40</v>
      </c>
      <c r="T325" s="5" t="s">
        <v>42</v>
      </c>
      <c r="U325" s="5" t="s">
        <v>42</v>
      </c>
      <c r="V325" s="5" t="s">
        <v>42</v>
      </c>
      <c r="W325" s="5" t="s">
        <v>42</v>
      </c>
      <c r="X325" s="5" t="s">
        <v>42</v>
      </c>
      <c r="Y325" s="5" t="s">
        <v>42</v>
      </c>
      <c r="Z325" s="5" t="s">
        <v>36</v>
      </c>
      <c r="AA325" s="5"/>
      <c r="AB325" s="5" t="s">
        <v>100</v>
      </c>
      <c r="AC325" s="5"/>
      <c r="AD325" s="5" t="s">
        <v>38</v>
      </c>
      <c r="AE325" s="5" t="s">
        <v>42</v>
      </c>
      <c r="AF325" s="5" t="s">
        <v>42</v>
      </c>
      <c r="AG325" s="17" t="s">
        <v>503</v>
      </c>
    </row>
    <row r="326" spans="1:33" ht="30.75" hidden="1">
      <c r="A326">
        <v>325</v>
      </c>
      <c r="B326" s="3">
        <v>46071.904930555596</v>
      </c>
      <c r="C326" s="3">
        <v>46071.911099536999</v>
      </c>
      <c r="D326" s="4" t="s">
        <v>33</v>
      </c>
      <c r="E326" s="4"/>
      <c r="F326" s="2">
        <v>46062</v>
      </c>
      <c r="G326" s="4" t="s">
        <v>249</v>
      </c>
      <c r="H326" s="4" t="s">
        <v>270</v>
      </c>
      <c r="J326" s="5" t="s">
        <v>172</v>
      </c>
      <c r="K326" s="5" t="s">
        <v>95</v>
      </c>
      <c r="L326" s="5" t="s">
        <v>88</v>
      </c>
      <c r="M326" s="5" t="s">
        <v>36</v>
      </c>
      <c r="N326" s="5" t="s">
        <v>517</v>
      </c>
      <c r="O326" s="5" t="s">
        <v>272</v>
      </c>
      <c r="P326" s="5" t="s">
        <v>37</v>
      </c>
      <c r="Q326" s="5" t="s">
        <v>37</v>
      </c>
      <c r="R326" s="5" t="s">
        <v>222</v>
      </c>
      <c r="S326" s="5" t="s">
        <v>132</v>
      </c>
      <c r="T326" s="5" t="s">
        <v>90</v>
      </c>
      <c r="U326" s="5" t="s">
        <v>90</v>
      </c>
      <c r="V326" s="5" t="s">
        <v>88</v>
      </c>
      <c r="W326" s="5" t="s">
        <v>44</v>
      </c>
      <c r="X326" s="5" t="s">
        <v>47</v>
      </c>
      <c r="Y326" s="5" t="s">
        <v>47</v>
      </c>
      <c r="Z326" s="5" t="s">
        <v>36</v>
      </c>
      <c r="AA326" s="5"/>
      <c r="AB326" s="5" t="s">
        <v>84</v>
      </c>
      <c r="AC326" s="5"/>
      <c r="AD326" s="5" t="s">
        <v>39</v>
      </c>
      <c r="AE326" s="5" t="s">
        <v>90</v>
      </c>
      <c r="AF326" s="5" t="s">
        <v>47</v>
      </c>
      <c r="AG326" s="17" t="s">
        <v>518</v>
      </c>
    </row>
    <row r="327" spans="1:33" ht="45.75" hidden="1">
      <c r="A327">
        <v>326</v>
      </c>
      <c r="B327" s="3">
        <v>46071.911134259302</v>
      </c>
      <c r="C327" s="3">
        <v>46071.916284722203</v>
      </c>
      <c r="D327" s="4" t="s">
        <v>33</v>
      </c>
      <c r="E327" s="4"/>
      <c r="F327" s="2">
        <v>46063</v>
      </c>
      <c r="G327" s="4" t="s">
        <v>249</v>
      </c>
      <c r="H327" s="4" t="s">
        <v>270</v>
      </c>
      <c r="J327" s="5" t="s">
        <v>172</v>
      </c>
      <c r="K327" s="5" t="s">
        <v>95</v>
      </c>
      <c r="L327" s="5" t="s">
        <v>88</v>
      </c>
      <c r="M327" s="5" t="s">
        <v>36</v>
      </c>
      <c r="N327" s="5" t="s">
        <v>517</v>
      </c>
      <c r="O327" s="5" t="s">
        <v>272</v>
      </c>
      <c r="P327" s="5" t="s">
        <v>37</v>
      </c>
      <c r="Q327" s="5" t="s">
        <v>37</v>
      </c>
      <c r="R327" s="5" t="s">
        <v>132</v>
      </c>
      <c r="S327" s="5" t="s">
        <v>222</v>
      </c>
      <c r="T327" s="5" t="s">
        <v>90</v>
      </c>
      <c r="U327" s="5" t="s">
        <v>90</v>
      </c>
      <c r="V327" s="5" t="s">
        <v>88</v>
      </c>
      <c r="W327" s="5" t="s">
        <v>44</v>
      </c>
      <c r="X327" s="5" t="s">
        <v>47</v>
      </c>
      <c r="Y327" s="5" t="s">
        <v>47</v>
      </c>
      <c r="Z327" s="5" t="s">
        <v>90</v>
      </c>
      <c r="AA327" s="5"/>
      <c r="AB327" s="5" t="s">
        <v>222</v>
      </c>
      <c r="AC327" s="5"/>
      <c r="AD327" s="5" t="s">
        <v>46</v>
      </c>
      <c r="AE327" s="5" t="s">
        <v>90</v>
      </c>
      <c r="AF327" s="5" t="s">
        <v>47</v>
      </c>
      <c r="AG327" s="17" t="s">
        <v>519</v>
      </c>
    </row>
    <row r="328" spans="1:33" ht="45.75" hidden="1">
      <c r="A328">
        <v>327</v>
      </c>
      <c r="B328" s="3">
        <v>46071.9163078704</v>
      </c>
      <c r="C328" s="3">
        <v>46071.921678240702</v>
      </c>
      <c r="D328" s="4" t="s">
        <v>33</v>
      </c>
      <c r="E328" s="4"/>
      <c r="F328" s="2">
        <v>46064</v>
      </c>
      <c r="G328" s="4" t="s">
        <v>249</v>
      </c>
      <c r="H328" s="4" t="s">
        <v>270</v>
      </c>
      <c r="J328" s="5" t="s">
        <v>95</v>
      </c>
      <c r="K328" s="5" t="s">
        <v>95</v>
      </c>
      <c r="L328" s="5" t="s">
        <v>36</v>
      </c>
      <c r="M328" s="5" t="s">
        <v>36</v>
      </c>
      <c r="N328" s="5" t="s">
        <v>272</v>
      </c>
      <c r="O328" s="5" t="s">
        <v>272</v>
      </c>
      <c r="P328" s="5" t="s">
        <v>37</v>
      </c>
      <c r="Q328" s="5" t="s">
        <v>37</v>
      </c>
      <c r="R328" s="5" t="s">
        <v>222</v>
      </c>
      <c r="S328" s="5" t="s">
        <v>222</v>
      </c>
      <c r="T328" s="5" t="s">
        <v>90</v>
      </c>
      <c r="U328" s="5" t="s">
        <v>90</v>
      </c>
      <c r="V328" s="5" t="s">
        <v>44</v>
      </c>
      <c r="W328" s="5" t="s">
        <v>44</v>
      </c>
      <c r="X328" s="5" t="s">
        <v>47</v>
      </c>
      <c r="Y328" s="5" t="s">
        <v>47</v>
      </c>
      <c r="Z328" s="5" t="s">
        <v>46</v>
      </c>
      <c r="AA328" s="5"/>
      <c r="AB328" s="5" t="s">
        <v>222</v>
      </c>
      <c r="AC328" s="5"/>
      <c r="AD328" s="5" t="s">
        <v>46</v>
      </c>
      <c r="AE328" s="5" t="s">
        <v>90</v>
      </c>
      <c r="AF328" s="5" t="s">
        <v>47</v>
      </c>
      <c r="AG328" s="17" t="s">
        <v>520</v>
      </c>
    </row>
    <row r="329" spans="1:33" ht="45.75" hidden="1">
      <c r="A329">
        <v>328</v>
      </c>
      <c r="B329" s="3">
        <v>46071.922337962998</v>
      </c>
      <c r="C329" s="3">
        <v>46071.926481481503</v>
      </c>
      <c r="D329" s="4" t="s">
        <v>33</v>
      </c>
      <c r="E329" s="4"/>
      <c r="F329" s="2">
        <v>46071</v>
      </c>
      <c r="G329" s="4" t="s">
        <v>324</v>
      </c>
      <c r="H329" s="4" t="s">
        <v>331</v>
      </c>
      <c r="J329" s="5" t="s">
        <v>42</v>
      </c>
      <c r="K329" s="5" t="s">
        <v>42</v>
      </c>
      <c r="L329" s="5" t="s">
        <v>42</v>
      </c>
      <c r="M329" s="5" t="s">
        <v>42</v>
      </c>
      <c r="N329" s="5" t="s">
        <v>155</v>
      </c>
      <c r="O329" s="5" t="s">
        <v>155</v>
      </c>
      <c r="P329" s="5" t="s">
        <v>53</v>
      </c>
      <c r="Q329" s="5" t="s">
        <v>44</v>
      </c>
      <c r="R329" s="5" t="s">
        <v>43</v>
      </c>
      <c r="S329" s="5" t="s">
        <v>56</v>
      </c>
      <c r="T329" s="5" t="s">
        <v>81</v>
      </c>
      <c r="U329" s="5" t="s">
        <v>101</v>
      </c>
      <c r="V329" s="5" t="s">
        <v>59</v>
      </c>
      <c r="W329" s="5" t="s">
        <v>111</v>
      </c>
      <c r="X329" s="5" t="s">
        <v>243</v>
      </c>
      <c r="Y329" s="5" t="s">
        <v>521</v>
      </c>
      <c r="Z329" s="5" t="s">
        <v>46</v>
      </c>
      <c r="AA329" s="5"/>
      <c r="AB329" s="5" t="s">
        <v>47</v>
      </c>
      <c r="AC329" s="5"/>
      <c r="AD329" s="5" t="s">
        <v>46</v>
      </c>
      <c r="AE329" s="5" t="s">
        <v>42</v>
      </c>
      <c r="AF329" s="5" t="s">
        <v>42</v>
      </c>
      <c r="AG329" s="17" t="s">
        <v>503</v>
      </c>
    </row>
    <row r="330" spans="1:33" hidden="1">
      <c r="A330">
        <v>329</v>
      </c>
      <c r="B330" s="3">
        <v>46071.921712962998</v>
      </c>
      <c r="C330" s="3">
        <v>46071.926574074103</v>
      </c>
      <c r="D330" s="4" t="s">
        <v>33</v>
      </c>
      <c r="E330" s="4"/>
      <c r="F330" s="2">
        <v>46065</v>
      </c>
      <c r="G330" s="4" t="s">
        <v>249</v>
      </c>
      <c r="H330" s="4" t="s">
        <v>270</v>
      </c>
      <c r="J330" s="5" t="s">
        <v>95</v>
      </c>
      <c r="K330" s="5" t="s">
        <v>95</v>
      </c>
      <c r="L330" s="5" t="s">
        <v>36</v>
      </c>
      <c r="M330" s="5" t="s">
        <v>36</v>
      </c>
      <c r="N330" s="5" t="s">
        <v>272</v>
      </c>
      <c r="O330" s="5" t="s">
        <v>272</v>
      </c>
      <c r="P330" s="5" t="s">
        <v>37</v>
      </c>
      <c r="Q330" s="5" t="s">
        <v>37</v>
      </c>
      <c r="R330" s="5" t="s">
        <v>222</v>
      </c>
      <c r="S330" s="5" t="s">
        <v>222</v>
      </c>
      <c r="T330" s="5" t="s">
        <v>90</v>
      </c>
      <c r="U330" s="5" t="s">
        <v>90</v>
      </c>
      <c r="V330" s="5" t="s">
        <v>44</v>
      </c>
      <c r="W330" s="5" t="s">
        <v>44</v>
      </c>
      <c r="X330" s="5" t="s">
        <v>44</v>
      </c>
      <c r="Y330" s="5" t="s">
        <v>44</v>
      </c>
      <c r="Z330" s="5" t="s">
        <v>36</v>
      </c>
      <c r="AA330" s="5"/>
      <c r="AB330" s="5" t="s">
        <v>91</v>
      </c>
      <c r="AC330" s="5"/>
      <c r="AD330" s="5" t="s">
        <v>46</v>
      </c>
      <c r="AE330" s="5" t="s">
        <v>90</v>
      </c>
      <c r="AF330" s="5" t="s">
        <v>47</v>
      </c>
      <c r="AG330" s="17" t="s">
        <v>282</v>
      </c>
    </row>
    <row r="331" spans="1:33" hidden="1">
      <c r="A331">
        <v>330</v>
      </c>
      <c r="B331" s="3">
        <v>46071.926608796297</v>
      </c>
      <c r="C331" s="3">
        <v>46071.931701388901</v>
      </c>
      <c r="D331" s="4" t="s">
        <v>33</v>
      </c>
      <c r="E331" s="4"/>
      <c r="F331" s="2">
        <v>46066</v>
      </c>
      <c r="G331" s="4" t="s">
        <v>249</v>
      </c>
      <c r="H331" s="4" t="s">
        <v>270</v>
      </c>
      <c r="J331" s="5" t="s">
        <v>95</v>
      </c>
      <c r="K331" s="5" t="s">
        <v>95</v>
      </c>
      <c r="L331" s="5" t="s">
        <v>44</v>
      </c>
      <c r="M331" s="5" t="s">
        <v>36</v>
      </c>
      <c r="N331" s="5" t="s">
        <v>272</v>
      </c>
      <c r="O331" s="5" t="s">
        <v>272</v>
      </c>
      <c r="P331" s="5" t="s">
        <v>37</v>
      </c>
      <c r="Q331" s="5" t="s">
        <v>37</v>
      </c>
      <c r="R331" s="5" t="s">
        <v>134</v>
      </c>
      <c r="S331" s="5" t="s">
        <v>222</v>
      </c>
      <c r="T331" s="5" t="s">
        <v>90</v>
      </c>
      <c r="U331" s="5" t="s">
        <v>90</v>
      </c>
      <c r="V331" s="5" t="s">
        <v>44</v>
      </c>
      <c r="W331" s="5" t="s">
        <v>53</v>
      </c>
      <c r="X331" s="5" t="s">
        <v>44</v>
      </c>
      <c r="Y331" s="5" t="s">
        <v>46</v>
      </c>
      <c r="Z331" s="5" t="s">
        <v>101</v>
      </c>
      <c r="AA331" s="5"/>
      <c r="AB331" s="5" t="s">
        <v>148</v>
      </c>
      <c r="AC331" s="5"/>
      <c r="AD331" s="5" t="s">
        <v>46</v>
      </c>
      <c r="AE331" s="5" t="s">
        <v>90</v>
      </c>
      <c r="AF331" s="5" t="s">
        <v>47</v>
      </c>
      <c r="AG331" s="17" t="s">
        <v>282</v>
      </c>
    </row>
    <row r="332" spans="1:33" ht="45.75" hidden="1">
      <c r="A332">
        <v>331</v>
      </c>
      <c r="B332" s="3">
        <v>46071.818749999999</v>
      </c>
      <c r="C332" s="3">
        <v>46072.232048611098</v>
      </c>
      <c r="D332" s="4" t="s">
        <v>33</v>
      </c>
      <c r="E332" s="4"/>
      <c r="F332" s="2">
        <v>46062</v>
      </c>
      <c r="G332" s="4" t="s">
        <v>198</v>
      </c>
      <c r="H332" s="4" t="s">
        <v>436</v>
      </c>
      <c r="J332" s="5" t="s">
        <v>109</v>
      </c>
      <c r="K332" s="5" t="s">
        <v>116</v>
      </c>
      <c r="L332" s="5" t="s">
        <v>57</v>
      </c>
      <c r="M332" s="5" t="s">
        <v>36</v>
      </c>
      <c r="N332" s="5" t="s">
        <v>243</v>
      </c>
      <c r="O332" s="5" t="s">
        <v>243</v>
      </c>
      <c r="P332" s="5" t="s">
        <v>85</v>
      </c>
      <c r="Q332" s="5" t="s">
        <v>129</v>
      </c>
      <c r="R332" s="5" t="s">
        <v>76</v>
      </c>
      <c r="S332" s="5" t="s">
        <v>88</v>
      </c>
      <c r="T332" s="5" t="s">
        <v>42</v>
      </c>
      <c r="U332" s="5" t="s">
        <v>42</v>
      </c>
      <c r="V332" s="5" t="s">
        <v>56</v>
      </c>
      <c r="W332" s="5" t="s">
        <v>98</v>
      </c>
      <c r="X332" s="5" t="s">
        <v>152</v>
      </c>
      <c r="Y332" s="5" t="s">
        <v>39</v>
      </c>
      <c r="Z332" s="5" t="s">
        <v>42</v>
      </c>
      <c r="AA332" s="5"/>
      <c r="AB332" s="5" t="s">
        <v>36</v>
      </c>
      <c r="AC332" s="5"/>
      <c r="AD332" s="5" t="s">
        <v>45</v>
      </c>
      <c r="AE332" s="5" t="s">
        <v>46</v>
      </c>
      <c r="AF332" s="5" t="s">
        <v>47</v>
      </c>
      <c r="AG332" s="17" t="s">
        <v>439</v>
      </c>
    </row>
    <row r="333" spans="1:33" ht="45.75" hidden="1">
      <c r="A333">
        <v>332</v>
      </c>
      <c r="B333" s="3">
        <v>46072.232071759303</v>
      </c>
      <c r="C333" s="3">
        <v>46072.327523148197</v>
      </c>
      <c r="D333" s="4" t="s">
        <v>33</v>
      </c>
      <c r="E333" s="4"/>
      <c r="F333" s="2">
        <v>46063</v>
      </c>
      <c r="G333" s="4" t="s">
        <v>198</v>
      </c>
      <c r="H333" s="4" t="s">
        <v>436</v>
      </c>
      <c r="J333" s="5" t="s">
        <v>179</v>
      </c>
      <c r="K333" s="5" t="s">
        <v>116</v>
      </c>
      <c r="L333" s="5" t="s">
        <v>48</v>
      </c>
      <c r="M333" s="5" t="s">
        <v>36</v>
      </c>
      <c r="N333" s="5" t="s">
        <v>243</v>
      </c>
      <c r="O333" s="5" t="s">
        <v>243</v>
      </c>
      <c r="P333" s="5" t="s">
        <v>84</v>
      </c>
      <c r="Q333" s="5" t="s">
        <v>129</v>
      </c>
      <c r="R333" s="5" t="s">
        <v>88</v>
      </c>
      <c r="S333" s="5" t="s">
        <v>88</v>
      </c>
      <c r="T333" s="5" t="s">
        <v>42</v>
      </c>
      <c r="U333" s="5" t="s">
        <v>42</v>
      </c>
      <c r="V333" s="5" t="s">
        <v>44</v>
      </c>
      <c r="W333" s="5" t="s">
        <v>98</v>
      </c>
      <c r="X333" s="5" t="s">
        <v>111</v>
      </c>
      <c r="Y333" s="5" t="s">
        <v>38</v>
      </c>
      <c r="Z333" s="5" t="s">
        <v>42</v>
      </c>
      <c r="AA333" s="5"/>
      <c r="AB333" s="5" t="s">
        <v>48</v>
      </c>
      <c r="AC333" s="5"/>
      <c r="AD333" s="5" t="s">
        <v>39</v>
      </c>
      <c r="AE333" s="5" t="s">
        <v>38</v>
      </c>
      <c r="AF333" s="5" t="s">
        <v>47</v>
      </c>
      <c r="AG333" s="17" t="s">
        <v>439</v>
      </c>
    </row>
    <row r="334" spans="1:33" ht="60.75" hidden="1">
      <c r="A334">
        <v>333</v>
      </c>
      <c r="B334" s="3">
        <v>46072.416574074101</v>
      </c>
      <c r="C334" s="3">
        <v>46072.420115740701</v>
      </c>
      <c r="D334" s="4" t="s">
        <v>33</v>
      </c>
      <c r="E334" s="4"/>
      <c r="F334" s="2">
        <v>46072</v>
      </c>
      <c r="G334" s="4" t="s">
        <v>314</v>
      </c>
      <c r="H334" s="4" t="s">
        <v>315</v>
      </c>
      <c r="J334" s="5" t="s">
        <v>42</v>
      </c>
      <c r="K334" s="5" t="s">
        <v>42</v>
      </c>
      <c r="L334" s="5" t="s">
        <v>42</v>
      </c>
      <c r="M334" s="5" t="s">
        <v>42</v>
      </c>
      <c r="N334" s="5" t="s">
        <v>191</v>
      </c>
      <c r="O334" s="5" t="s">
        <v>195</v>
      </c>
      <c r="P334" s="5" t="s">
        <v>42</v>
      </c>
      <c r="Q334" s="5" t="s">
        <v>42</v>
      </c>
      <c r="R334" s="5" t="s">
        <v>57</v>
      </c>
      <c r="S334" s="5" t="s">
        <v>58</v>
      </c>
      <c r="T334" s="5" t="s">
        <v>42</v>
      </c>
      <c r="U334" s="5" t="s">
        <v>42</v>
      </c>
      <c r="V334" s="5" t="s">
        <v>42</v>
      </c>
      <c r="W334" s="5" t="s">
        <v>42</v>
      </c>
      <c r="X334" s="5" t="s">
        <v>42</v>
      </c>
      <c r="Y334" s="5" t="s">
        <v>42</v>
      </c>
      <c r="Z334" s="5" t="s">
        <v>42</v>
      </c>
      <c r="AA334" s="5"/>
      <c r="AB334" s="5" t="s">
        <v>42</v>
      </c>
      <c r="AC334" s="5"/>
      <c r="AD334" s="5" t="s">
        <v>38</v>
      </c>
      <c r="AE334" s="5" t="s">
        <v>81</v>
      </c>
      <c r="AF334" s="5" t="s">
        <v>47</v>
      </c>
      <c r="AG334" s="17" t="s">
        <v>522</v>
      </c>
    </row>
    <row r="335" spans="1:33" ht="409.6" hidden="1">
      <c r="A335">
        <v>334</v>
      </c>
      <c r="B335" s="3">
        <v>46072.438252314802</v>
      </c>
      <c r="C335" s="3">
        <v>46072.441608796304</v>
      </c>
      <c r="D335" s="4" t="s">
        <v>33</v>
      </c>
      <c r="E335" s="4"/>
      <c r="F335" s="2">
        <v>46064</v>
      </c>
      <c r="G335" s="4" t="s">
        <v>141</v>
      </c>
      <c r="H335" s="4" t="s">
        <v>201</v>
      </c>
      <c r="J335" s="5" t="s">
        <v>42</v>
      </c>
      <c r="K335" s="5" t="s">
        <v>42</v>
      </c>
      <c r="L335" s="5" t="s">
        <v>42</v>
      </c>
      <c r="M335" s="5" t="s">
        <v>42</v>
      </c>
      <c r="N335" s="5" t="s">
        <v>108</v>
      </c>
      <c r="O335" s="5" t="s">
        <v>118</v>
      </c>
      <c r="P335" s="5" t="s">
        <v>42</v>
      </c>
      <c r="Q335" s="5" t="s">
        <v>42</v>
      </c>
      <c r="R335" s="5" t="s">
        <v>129</v>
      </c>
      <c r="S335" s="5" t="s">
        <v>129</v>
      </c>
      <c r="T335" s="5" t="s">
        <v>42</v>
      </c>
      <c r="U335" s="5" t="s">
        <v>42</v>
      </c>
      <c r="V335" s="5" t="s">
        <v>42</v>
      </c>
      <c r="W335" s="5" t="s">
        <v>42</v>
      </c>
      <c r="X335" s="5" t="s">
        <v>42</v>
      </c>
      <c r="Y335" s="5" t="s">
        <v>42</v>
      </c>
      <c r="Z335" s="5" t="s">
        <v>47</v>
      </c>
      <c r="AA335" s="5"/>
      <c r="AB335" s="5" t="s">
        <v>45</v>
      </c>
      <c r="AC335" s="5"/>
      <c r="AD335" s="5" t="s">
        <v>47</v>
      </c>
      <c r="AE335" s="5" t="s">
        <v>81</v>
      </c>
      <c r="AF335" s="5" t="s">
        <v>47</v>
      </c>
      <c r="AG335" s="17" t="s">
        <v>523</v>
      </c>
    </row>
    <row r="336" spans="1:33" ht="409.6" hidden="1">
      <c r="A336">
        <v>335</v>
      </c>
      <c r="B336" s="3">
        <v>46072.446006944403</v>
      </c>
      <c r="C336" s="3">
        <v>46072.446296296301</v>
      </c>
      <c r="D336" s="4" t="s">
        <v>33</v>
      </c>
      <c r="E336" s="4"/>
      <c r="F336" s="2">
        <v>46065</v>
      </c>
      <c r="G336" s="4" t="s">
        <v>141</v>
      </c>
      <c r="H336" s="4" t="s">
        <v>201</v>
      </c>
      <c r="J336" s="5" t="s">
        <v>42</v>
      </c>
      <c r="K336" s="5" t="s">
        <v>42</v>
      </c>
      <c r="L336" s="5" t="s">
        <v>42</v>
      </c>
      <c r="M336" s="5" t="s">
        <v>42</v>
      </c>
      <c r="N336" s="5" t="s">
        <v>118</v>
      </c>
      <c r="O336" s="5" t="s">
        <v>118</v>
      </c>
      <c r="P336" s="5" t="s">
        <v>42</v>
      </c>
      <c r="Q336" s="5" t="s">
        <v>42</v>
      </c>
      <c r="R336" s="5" t="s">
        <v>129</v>
      </c>
      <c r="S336" s="5" t="s">
        <v>129</v>
      </c>
      <c r="T336" s="5" t="s">
        <v>42</v>
      </c>
      <c r="U336" s="5" t="s">
        <v>42</v>
      </c>
      <c r="V336" s="5" t="s">
        <v>42</v>
      </c>
      <c r="W336" s="5" t="s">
        <v>42</v>
      </c>
      <c r="X336" s="5" t="s">
        <v>42</v>
      </c>
      <c r="Y336" s="5" t="s">
        <v>42</v>
      </c>
      <c r="Z336" s="5" t="s">
        <v>47</v>
      </c>
      <c r="AA336" s="5"/>
      <c r="AB336" s="5" t="s">
        <v>81</v>
      </c>
      <c r="AC336" s="5"/>
      <c r="AD336" s="5" t="s">
        <v>47</v>
      </c>
      <c r="AE336" s="5" t="s">
        <v>90</v>
      </c>
      <c r="AF336" s="5" t="s">
        <v>47</v>
      </c>
      <c r="AG336" s="17" t="s">
        <v>524</v>
      </c>
    </row>
    <row r="337" spans="1:33" ht="45.75" hidden="1">
      <c r="A337">
        <v>336</v>
      </c>
      <c r="B337" s="3">
        <v>46072.327905092599</v>
      </c>
      <c r="C337" s="3">
        <v>46072.447129629603</v>
      </c>
      <c r="D337" s="4" t="s">
        <v>33</v>
      </c>
      <c r="E337" s="4"/>
      <c r="F337" s="2">
        <v>46064</v>
      </c>
      <c r="G337" s="4" t="s">
        <v>198</v>
      </c>
      <c r="H337" s="4" t="s">
        <v>436</v>
      </c>
      <c r="J337" s="5" t="s">
        <v>243</v>
      </c>
      <c r="K337" s="5" t="s">
        <v>116</v>
      </c>
      <c r="L337" s="5" t="s">
        <v>100</v>
      </c>
      <c r="M337" s="5" t="s">
        <v>36</v>
      </c>
      <c r="N337" s="5" t="s">
        <v>243</v>
      </c>
      <c r="O337" s="5" t="s">
        <v>243</v>
      </c>
      <c r="P337" s="5" t="s">
        <v>58</v>
      </c>
      <c r="Q337" s="5" t="s">
        <v>129</v>
      </c>
      <c r="R337" s="5" t="s">
        <v>76</v>
      </c>
      <c r="S337" s="5" t="s">
        <v>88</v>
      </c>
      <c r="T337" s="5" t="s">
        <v>42</v>
      </c>
      <c r="U337" s="5" t="s">
        <v>42</v>
      </c>
      <c r="V337" s="5" t="s">
        <v>43</v>
      </c>
      <c r="W337" s="5" t="s">
        <v>98</v>
      </c>
      <c r="X337" s="5" t="s">
        <v>165</v>
      </c>
      <c r="Y337" s="5" t="s">
        <v>46</v>
      </c>
      <c r="Z337" s="5" t="s">
        <v>42</v>
      </c>
      <c r="AA337" s="5"/>
      <c r="AB337" s="5" t="s">
        <v>44</v>
      </c>
      <c r="AC337" s="5"/>
      <c r="AD337" s="5" t="s">
        <v>81</v>
      </c>
      <c r="AE337" s="5" t="s">
        <v>46</v>
      </c>
      <c r="AF337" s="5" t="s">
        <v>47</v>
      </c>
      <c r="AG337" s="17" t="s">
        <v>439</v>
      </c>
    </row>
    <row r="338" spans="1:33" ht="409.6" hidden="1">
      <c r="A338">
        <v>337</v>
      </c>
      <c r="B338" s="3">
        <v>46072.446817129603</v>
      </c>
      <c r="C338" s="3">
        <v>46072.4503819444</v>
      </c>
      <c r="D338" s="4" t="s">
        <v>33</v>
      </c>
      <c r="E338" s="4"/>
      <c r="F338" s="2">
        <v>46065</v>
      </c>
      <c r="G338" s="4" t="s">
        <v>141</v>
      </c>
      <c r="H338" s="4" t="s">
        <v>144</v>
      </c>
      <c r="J338" s="5" t="s">
        <v>157</v>
      </c>
      <c r="K338" s="5" t="s">
        <v>145</v>
      </c>
      <c r="L338" s="5" t="s">
        <v>61</v>
      </c>
      <c r="M338" s="5" t="s">
        <v>98</v>
      </c>
      <c r="N338" s="5" t="s">
        <v>146</v>
      </c>
      <c r="O338" s="5" t="s">
        <v>146</v>
      </c>
      <c r="P338" s="5" t="s">
        <v>57</v>
      </c>
      <c r="Q338" s="5" t="s">
        <v>57</v>
      </c>
      <c r="R338" s="5" t="s">
        <v>157</v>
      </c>
      <c r="S338" s="5" t="s">
        <v>157</v>
      </c>
      <c r="T338" s="5" t="s">
        <v>85</v>
      </c>
      <c r="U338" s="5" t="s">
        <v>148</v>
      </c>
      <c r="V338" s="5" t="s">
        <v>48</v>
      </c>
      <c r="W338" s="5" t="s">
        <v>98</v>
      </c>
      <c r="X338" s="5" t="s">
        <v>74</v>
      </c>
      <c r="Y338" s="5" t="s">
        <v>39</v>
      </c>
      <c r="Z338" s="5" t="s">
        <v>38</v>
      </c>
      <c r="AA338" s="5"/>
      <c r="AB338" s="5" t="s">
        <v>88</v>
      </c>
      <c r="AC338" s="5"/>
      <c r="AD338" s="5" t="s">
        <v>46</v>
      </c>
      <c r="AE338" s="5" t="s">
        <v>39</v>
      </c>
      <c r="AF338" s="5" t="s">
        <v>47</v>
      </c>
      <c r="AG338" s="17" t="s">
        <v>525</v>
      </c>
    </row>
    <row r="339" spans="1:33">
      <c r="A339">
        <v>338</v>
      </c>
      <c r="B339" s="3">
        <v>46072.448495370401</v>
      </c>
      <c r="C339" s="3">
        <v>46072.4506944444</v>
      </c>
      <c r="D339" s="4" t="s">
        <v>33</v>
      </c>
      <c r="E339" s="4"/>
      <c r="F339" s="2">
        <v>46072</v>
      </c>
      <c r="G339" s="4" t="s">
        <v>320</v>
      </c>
      <c r="H339" s="4" t="s">
        <v>359</v>
      </c>
      <c r="J339" s="5" t="s">
        <v>255</v>
      </c>
      <c r="K339" s="5" t="s">
        <v>205</v>
      </c>
      <c r="L339" s="5" t="s">
        <v>43</v>
      </c>
      <c r="M339" s="5" t="s">
        <v>53</v>
      </c>
      <c r="N339" s="5" t="s">
        <v>178</v>
      </c>
      <c r="O339" s="5" t="s">
        <v>178</v>
      </c>
      <c r="P339" s="5" t="s">
        <v>45</v>
      </c>
      <c r="Q339" s="5" t="s">
        <v>53</v>
      </c>
      <c r="R339" s="5" t="s">
        <v>112</v>
      </c>
      <c r="S339" s="5" t="s">
        <v>112</v>
      </c>
      <c r="T339" s="5" t="s">
        <v>76</v>
      </c>
      <c r="U339" s="5" t="s">
        <v>76</v>
      </c>
      <c r="V339" s="5" t="s">
        <v>134</v>
      </c>
      <c r="W339" s="5" t="s">
        <v>37</v>
      </c>
      <c r="X339" s="5" t="s">
        <v>165</v>
      </c>
      <c r="Y339" s="5" t="s">
        <v>81</v>
      </c>
      <c r="Z339" s="5" t="s">
        <v>42</v>
      </c>
      <c r="AA339" s="5"/>
      <c r="AB339" s="5" t="s">
        <v>42</v>
      </c>
      <c r="AC339" s="5"/>
      <c r="AD339" s="5" t="s">
        <v>42</v>
      </c>
      <c r="AE339" s="5" t="s">
        <v>42</v>
      </c>
      <c r="AF339" s="5" t="s">
        <v>42</v>
      </c>
      <c r="AG339" s="17" t="s">
        <v>158</v>
      </c>
    </row>
    <row r="340" spans="1:33" ht="409.6" hidden="1">
      <c r="A340">
        <v>339</v>
      </c>
      <c r="B340" s="3">
        <v>46072.450752314799</v>
      </c>
      <c r="C340" s="3">
        <v>46072.467546296299</v>
      </c>
      <c r="D340" s="4" t="s">
        <v>33</v>
      </c>
      <c r="E340" s="4"/>
      <c r="F340" s="2">
        <v>46066</v>
      </c>
      <c r="G340" s="4" t="s">
        <v>141</v>
      </c>
      <c r="H340" s="4" t="s">
        <v>144</v>
      </c>
      <c r="J340" s="5" t="s">
        <v>112</v>
      </c>
      <c r="K340" s="5" t="s">
        <v>145</v>
      </c>
      <c r="L340" s="5" t="s">
        <v>100</v>
      </c>
      <c r="M340" s="5" t="s">
        <v>98</v>
      </c>
      <c r="N340" s="5" t="s">
        <v>211</v>
      </c>
      <c r="O340" s="5" t="s">
        <v>146</v>
      </c>
      <c r="P340" s="5" t="s">
        <v>57</v>
      </c>
      <c r="Q340" s="5" t="s">
        <v>57</v>
      </c>
      <c r="R340" s="5" t="s">
        <v>111</v>
      </c>
      <c r="S340" s="5" t="s">
        <v>112</v>
      </c>
      <c r="T340" s="5" t="s">
        <v>76</v>
      </c>
      <c r="U340" s="5" t="s">
        <v>76</v>
      </c>
      <c r="V340" s="5" t="s">
        <v>61</v>
      </c>
      <c r="W340" s="5" t="s">
        <v>148</v>
      </c>
      <c r="X340" s="5" t="s">
        <v>58</v>
      </c>
      <c r="Y340" s="5" t="s">
        <v>46</v>
      </c>
      <c r="Z340" s="5" t="s">
        <v>39</v>
      </c>
      <c r="AA340" s="5"/>
      <c r="AB340" s="5" t="s">
        <v>56</v>
      </c>
      <c r="AC340" s="5"/>
      <c r="AD340" s="5" t="s">
        <v>90</v>
      </c>
      <c r="AE340" s="5" t="s">
        <v>90</v>
      </c>
      <c r="AF340" s="5" t="s">
        <v>47</v>
      </c>
      <c r="AG340" s="17" t="s">
        <v>526</v>
      </c>
    </row>
    <row r="341" spans="1:33" ht="409.6" hidden="1">
      <c r="A341">
        <v>340</v>
      </c>
      <c r="B341" s="3">
        <v>46072.4679861111</v>
      </c>
      <c r="C341" s="3">
        <v>46072.471331018503</v>
      </c>
      <c r="D341" s="4" t="s">
        <v>33</v>
      </c>
      <c r="E341" s="4"/>
      <c r="F341" s="2">
        <v>46069</v>
      </c>
      <c r="G341" s="4" t="s">
        <v>141</v>
      </c>
      <c r="H341" s="4" t="s">
        <v>144</v>
      </c>
      <c r="J341" s="5" t="s">
        <v>134</v>
      </c>
      <c r="K341" s="5" t="s">
        <v>145</v>
      </c>
      <c r="L341" s="5" t="s">
        <v>44</v>
      </c>
      <c r="M341" s="5" t="s">
        <v>98</v>
      </c>
      <c r="N341" s="5" t="s">
        <v>54</v>
      </c>
      <c r="O341" s="5" t="s">
        <v>146</v>
      </c>
      <c r="P341" s="5" t="s">
        <v>57</v>
      </c>
      <c r="Q341" s="5" t="s">
        <v>57</v>
      </c>
      <c r="R341" s="5" t="s">
        <v>57</v>
      </c>
      <c r="S341" s="5" t="s">
        <v>112</v>
      </c>
      <c r="T341" s="5" t="s">
        <v>81</v>
      </c>
      <c r="U341" s="5" t="s">
        <v>76</v>
      </c>
      <c r="V341" s="5" t="s">
        <v>48</v>
      </c>
      <c r="W341" s="5" t="s">
        <v>98</v>
      </c>
      <c r="X341" s="5" t="s">
        <v>85</v>
      </c>
      <c r="Y341" s="5" t="s">
        <v>39</v>
      </c>
      <c r="Z341" s="5" t="s">
        <v>81</v>
      </c>
      <c r="AA341" s="5"/>
      <c r="AB341" s="5" t="s">
        <v>45</v>
      </c>
      <c r="AC341" s="5"/>
      <c r="AD341" s="5" t="s">
        <v>46</v>
      </c>
      <c r="AE341" s="5" t="s">
        <v>46</v>
      </c>
      <c r="AF341" s="5" t="s">
        <v>47</v>
      </c>
      <c r="AG341" s="17" t="s">
        <v>527</v>
      </c>
    </row>
    <row r="342" spans="1:33" ht="244.5" hidden="1">
      <c r="A342">
        <v>341</v>
      </c>
      <c r="B342" s="3">
        <v>46072.471979166701</v>
      </c>
      <c r="C342" s="3">
        <v>46072.474155092597</v>
      </c>
      <c r="D342" s="4" t="s">
        <v>33</v>
      </c>
      <c r="E342" s="4"/>
      <c r="F342" s="2">
        <v>46070</v>
      </c>
      <c r="G342" s="4" t="s">
        <v>141</v>
      </c>
      <c r="H342" s="4" t="s">
        <v>144</v>
      </c>
      <c r="J342" s="5" t="s">
        <v>75</v>
      </c>
      <c r="K342" s="5" t="s">
        <v>145</v>
      </c>
      <c r="L342" s="5" t="s">
        <v>53</v>
      </c>
      <c r="M342" s="5" t="s">
        <v>98</v>
      </c>
      <c r="N342" s="5" t="s">
        <v>211</v>
      </c>
      <c r="O342" s="5" t="s">
        <v>146</v>
      </c>
      <c r="P342" s="5" t="s">
        <v>57</v>
      </c>
      <c r="Q342" s="5" t="s">
        <v>57</v>
      </c>
      <c r="R342" s="5" t="s">
        <v>57</v>
      </c>
      <c r="S342" s="5" t="s">
        <v>112</v>
      </c>
      <c r="T342" s="5" t="s">
        <v>81</v>
      </c>
      <c r="U342" s="5" t="s">
        <v>76</v>
      </c>
      <c r="V342" s="5" t="s">
        <v>100</v>
      </c>
      <c r="W342" s="5" t="s">
        <v>98</v>
      </c>
      <c r="X342" s="5" t="s">
        <v>85</v>
      </c>
      <c r="Y342" s="5" t="s">
        <v>90</v>
      </c>
      <c r="Z342" s="5" t="s">
        <v>76</v>
      </c>
      <c r="AA342" s="5"/>
      <c r="AB342" s="5" t="s">
        <v>90</v>
      </c>
      <c r="AC342" s="5"/>
      <c r="AD342" s="5" t="s">
        <v>47</v>
      </c>
      <c r="AE342" s="5" t="s">
        <v>38</v>
      </c>
      <c r="AF342" s="5" t="s">
        <v>47</v>
      </c>
      <c r="AG342" s="17" t="s">
        <v>528</v>
      </c>
    </row>
    <row r="343" spans="1:33" ht="244.5" hidden="1">
      <c r="A343">
        <v>342</v>
      </c>
      <c r="B343" s="3">
        <v>46072.474502314799</v>
      </c>
      <c r="C343" s="3">
        <v>46072.476851851898</v>
      </c>
      <c r="D343" s="4" t="s">
        <v>33</v>
      </c>
      <c r="E343" s="4"/>
      <c r="F343" s="2">
        <v>46071</v>
      </c>
      <c r="G343" s="4" t="s">
        <v>141</v>
      </c>
      <c r="H343" s="4" t="s">
        <v>144</v>
      </c>
      <c r="J343" s="5" t="s">
        <v>112</v>
      </c>
      <c r="K343" s="5" t="s">
        <v>145</v>
      </c>
      <c r="L343" s="5" t="s">
        <v>36</v>
      </c>
      <c r="M343" s="5" t="s">
        <v>98</v>
      </c>
      <c r="N343" s="5" t="s">
        <v>211</v>
      </c>
      <c r="O343" s="5" t="s">
        <v>146</v>
      </c>
      <c r="P343" s="5" t="s">
        <v>57</v>
      </c>
      <c r="Q343" s="5" t="s">
        <v>57</v>
      </c>
      <c r="R343" s="5" t="s">
        <v>57</v>
      </c>
      <c r="S343" s="5" t="s">
        <v>112</v>
      </c>
      <c r="T343" s="5" t="s">
        <v>101</v>
      </c>
      <c r="U343" s="5" t="s">
        <v>76</v>
      </c>
      <c r="V343" s="5" t="s">
        <v>48</v>
      </c>
      <c r="W343" s="5" t="s">
        <v>98</v>
      </c>
      <c r="X343" s="5" t="s">
        <v>74</v>
      </c>
      <c r="Y343" s="5" t="s">
        <v>47</v>
      </c>
      <c r="Z343" s="5" t="s">
        <v>88</v>
      </c>
      <c r="AA343" s="5"/>
      <c r="AB343" s="5" t="s">
        <v>81</v>
      </c>
      <c r="AC343" s="5"/>
      <c r="AD343" s="5" t="s">
        <v>39</v>
      </c>
      <c r="AE343" s="5" t="s">
        <v>46</v>
      </c>
      <c r="AF343" s="5" t="s">
        <v>47</v>
      </c>
      <c r="AG343" s="17" t="s">
        <v>529</v>
      </c>
    </row>
    <row r="344" spans="1:33" ht="45.75" hidden="1">
      <c r="A344">
        <v>343</v>
      </c>
      <c r="B344" s="3">
        <v>46072.5319675926</v>
      </c>
      <c r="C344" s="3">
        <v>46072.533576388902</v>
      </c>
      <c r="D344" s="4" t="s">
        <v>33</v>
      </c>
      <c r="E344" s="4"/>
      <c r="F344" s="2">
        <v>46072</v>
      </c>
      <c r="G344" s="4" t="s">
        <v>34</v>
      </c>
      <c r="H344" s="4" t="s">
        <v>35</v>
      </c>
      <c r="J344" s="5" t="s">
        <v>48</v>
      </c>
      <c r="K344" s="5" t="s">
        <v>37</v>
      </c>
      <c r="L344" s="5" t="s">
        <v>47</v>
      </c>
      <c r="M344" s="5" t="s">
        <v>39</v>
      </c>
      <c r="N344" s="5" t="s">
        <v>41</v>
      </c>
      <c r="O344" s="5" t="s">
        <v>41</v>
      </c>
      <c r="P344" s="5" t="s">
        <v>42</v>
      </c>
      <c r="Q344" s="5" t="s">
        <v>358</v>
      </c>
      <c r="R344" s="5" t="s">
        <v>43</v>
      </c>
      <c r="S344" s="5" t="s">
        <v>43</v>
      </c>
      <c r="T344" s="5" t="s">
        <v>42</v>
      </c>
      <c r="U344" s="5" t="s">
        <v>358</v>
      </c>
      <c r="V344" s="5" t="s">
        <v>88</v>
      </c>
      <c r="W344" s="5" t="s">
        <v>44</v>
      </c>
      <c r="X344" s="5" t="s">
        <v>100</v>
      </c>
      <c r="Y344" s="5" t="s">
        <v>46</v>
      </c>
      <c r="Z344" s="5" t="s">
        <v>47</v>
      </c>
      <c r="AA344" s="5"/>
      <c r="AB344" s="5" t="s">
        <v>47</v>
      </c>
      <c r="AC344" s="5"/>
      <c r="AD344" s="5" t="s">
        <v>84</v>
      </c>
      <c r="AE344" s="5" t="s">
        <v>46</v>
      </c>
      <c r="AF344" s="5" t="s">
        <v>38</v>
      </c>
      <c r="AG344" s="17" t="s">
        <v>530</v>
      </c>
    </row>
    <row r="345" spans="1:33" hidden="1">
      <c r="A345">
        <v>344</v>
      </c>
      <c r="B345" s="3">
        <v>46072.533819444398</v>
      </c>
      <c r="C345" s="3">
        <v>46072.535231481503</v>
      </c>
      <c r="D345" s="4" t="s">
        <v>33</v>
      </c>
      <c r="E345" s="4"/>
      <c r="F345" s="2">
        <v>46072</v>
      </c>
      <c r="G345" s="4" t="s">
        <v>34</v>
      </c>
      <c r="H345" s="4" t="s">
        <v>50</v>
      </c>
      <c r="J345" s="5" t="s">
        <v>245</v>
      </c>
      <c r="K345" s="5" t="s">
        <v>52</v>
      </c>
      <c r="L345" s="5" t="s">
        <v>90</v>
      </c>
      <c r="M345" s="5" t="s">
        <v>53</v>
      </c>
      <c r="N345" s="5" t="s">
        <v>322</v>
      </c>
      <c r="O345" s="5" t="s">
        <v>322</v>
      </c>
      <c r="P345" s="5" t="s">
        <v>57</v>
      </c>
      <c r="Q345" s="5" t="s">
        <v>57</v>
      </c>
      <c r="R345" s="5" t="s">
        <v>37</v>
      </c>
      <c r="S345" s="5" t="s">
        <v>59</v>
      </c>
      <c r="T345" s="5" t="s">
        <v>44</v>
      </c>
      <c r="U345" s="5" t="s">
        <v>60</v>
      </c>
      <c r="V345" s="5" t="s">
        <v>42</v>
      </c>
      <c r="W345" s="5" t="s">
        <v>42</v>
      </c>
      <c r="X345" s="5" t="s">
        <v>42</v>
      </c>
      <c r="Y345" s="5" t="s">
        <v>42</v>
      </c>
      <c r="Z345" s="5" t="s">
        <v>38</v>
      </c>
      <c r="AA345" s="5"/>
      <c r="AB345" s="5" t="s">
        <v>47</v>
      </c>
      <c r="AC345" s="5"/>
      <c r="AD345" s="5" t="s">
        <v>100</v>
      </c>
      <c r="AE345" s="5" t="s">
        <v>47</v>
      </c>
      <c r="AF345" s="5" t="s">
        <v>47</v>
      </c>
      <c r="AG345" s="17" t="s">
        <v>213</v>
      </c>
    </row>
    <row r="346" spans="1:33" hidden="1">
      <c r="A346">
        <v>345</v>
      </c>
      <c r="B346" s="3">
        <v>46072.585625</v>
      </c>
      <c r="C346" s="3">
        <v>46072.5880555556</v>
      </c>
      <c r="D346" s="4" t="s">
        <v>33</v>
      </c>
      <c r="E346" s="4"/>
      <c r="F346" s="2">
        <v>46072</v>
      </c>
      <c r="G346" s="4" t="s">
        <v>63</v>
      </c>
      <c r="H346" s="4" t="s">
        <v>64</v>
      </c>
      <c r="J346" s="5" t="s">
        <v>42</v>
      </c>
      <c r="K346" s="5" t="s">
        <v>42</v>
      </c>
      <c r="L346" s="5" t="s">
        <v>42</v>
      </c>
      <c r="M346" s="5" t="s">
        <v>42</v>
      </c>
      <c r="N346" s="5" t="s">
        <v>219</v>
      </c>
      <c r="O346" s="5" t="s">
        <v>65</v>
      </c>
      <c r="P346" s="5" t="s">
        <v>42</v>
      </c>
      <c r="Q346" s="5" t="s">
        <v>42</v>
      </c>
      <c r="R346" s="5" t="s">
        <v>48</v>
      </c>
      <c r="S346" s="5" t="s">
        <v>48</v>
      </c>
      <c r="T346" s="5" t="s">
        <v>42</v>
      </c>
      <c r="U346" s="5" t="s">
        <v>42</v>
      </c>
      <c r="V346" s="5" t="s">
        <v>42</v>
      </c>
      <c r="W346" s="5" t="s">
        <v>42</v>
      </c>
      <c r="X346" s="5" t="s">
        <v>42</v>
      </c>
      <c r="Y346" s="5" t="s">
        <v>42</v>
      </c>
      <c r="Z346" s="5" t="s">
        <v>47</v>
      </c>
      <c r="AA346" s="5"/>
      <c r="AB346" s="5" t="s">
        <v>47</v>
      </c>
      <c r="AC346" s="5"/>
      <c r="AD346" s="5" t="s">
        <v>47</v>
      </c>
      <c r="AE346" s="5" t="s">
        <v>38</v>
      </c>
      <c r="AF346" s="5" t="s">
        <v>42</v>
      </c>
      <c r="AG346" s="17" t="s">
        <v>42</v>
      </c>
    </row>
    <row r="347" spans="1:33" hidden="1">
      <c r="A347">
        <v>346</v>
      </c>
      <c r="B347" s="3">
        <v>46072.5878703704</v>
      </c>
      <c r="C347" s="3">
        <v>46072.589594907397</v>
      </c>
      <c r="D347" s="4" t="s">
        <v>33</v>
      </c>
      <c r="E347" s="4"/>
      <c r="F347" s="2">
        <v>46072</v>
      </c>
      <c r="G347" s="4" t="s">
        <v>150</v>
      </c>
      <c r="H347" s="4" t="s">
        <v>151</v>
      </c>
      <c r="J347" s="5" t="s">
        <v>54</v>
      </c>
      <c r="K347" s="5" t="s">
        <v>152</v>
      </c>
      <c r="L347" s="5" t="s">
        <v>100</v>
      </c>
      <c r="M347" s="5" t="s">
        <v>60</v>
      </c>
      <c r="N347" s="5" t="s">
        <v>381</v>
      </c>
      <c r="O347" s="5" t="s">
        <v>154</v>
      </c>
      <c r="P347" s="5" t="s">
        <v>145</v>
      </c>
      <c r="Q347" s="5" t="s">
        <v>145</v>
      </c>
      <c r="R347" s="5" t="s">
        <v>244</v>
      </c>
      <c r="S347" s="5" t="s">
        <v>244</v>
      </c>
      <c r="T347" s="5" t="s">
        <v>61</v>
      </c>
      <c r="U347" s="5" t="s">
        <v>157</v>
      </c>
      <c r="V347" s="5" t="s">
        <v>57</v>
      </c>
      <c r="W347" s="5" t="s">
        <v>57</v>
      </c>
      <c r="X347" s="5" t="s">
        <v>42</v>
      </c>
      <c r="Y347" s="5" t="s">
        <v>42</v>
      </c>
      <c r="Z347" s="5" t="s">
        <v>98</v>
      </c>
      <c r="AA347" s="5"/>
      <c r="AB347" s="5" t="s">
        <v>95</v>
      </c>
      <c r="AC347" s="5"/>
      <c r="AD347" s="5" t="s">
        <v>42</v>
      </c>
      <c r="AE347" s="5" t="s">
        <v>42</v>
      </c>
      <c r="AF347" s="5" t="s">
        <v>42</v>
      </c>
      <c r="AG347" s="17" t="s">
        <v>158</v>
      </c>
    </row>
    <row r="348" spans="1:33" hidden="1">
      <c r="A348">
        <v>347</v>
      </c>
      <c r="B348" s="3">
        <v>46072.590196759302</v>
      </c>
      <c r="C348" s="3">
        <v>46072.592141203699</v>
      </c>
      <c r="D348" s="4" t="s">
        <v>33</v>
      </c>
      <c r="E348" s="4"/>
      <c r="F348" s="2">
        <v>46072</v>
      </c>
      <c r="G348" s="4" t="s">
        <v>63</v>
      </c>
      <c r="H348" s="4" t="s">
        <v>93</v>
      </c>
      <c r="J348" s="5" t="s">
        <v>41</v>
      </c>
      <c r="K348" s="5" t="s">
        <v>157</v>
      </c>
      <c r="L348" s="5" t="s">
        <v>42</v>
      </c>
      <c r="M348" s="5" t="s">
        <v>42</v>
      </c>
      <c r="N348" s="5" t="s">
        <v>244</v>
      </c>
      <c r="O348" s="5" t="s">
        <v>244</v>
      </c>
      <c r="P348" s="5" t="s">
        <v>42</v>
      </c>
      <c r="Q348" s="5" t="s">
        <v>42</v>
      </c>
      <c r="R348" s="5" t="s">
        <v>112</v>
      </c>
      <c r="S348" s="5" t="s">
        <v>112</v>
      </c>
      <c r="T348" s="5" t="s">
        <v>42</v>
      </c>
      <c r="U348" s="5" t="s">
        <v>42</v>
      </c>
      <c r="V348" s="5" t="s">
        <v>42</v>
      </c>
      <c r="W348" s="5" t="s">
        <v>42</v>
      </c>
      <c r="X348" s="5" t="s">
        <v>42</v>
      </c>
      <c r="Y348" s="5" t="s">
        <v>42</v>
      </c>
      <c r="Z348" s="5" t="s">
        <v>157</v>
      </c>
      <c r="AA348" s="5"/>
      <c r="AB348" s="5" t="s">
        <v>122</v>
      </c>
      <c r="AC348" s="5"/>
      <c r="AD348" s="5" t="s">
        <v>81</v>
      </c>
      <c r="AE348" s="5" t="s">
        <v>47</v>
      </c>
      <c r="AF348" s="5" t="s">
        <v>42</v>
      </c>
      <c r="AG348" s="17" t="s">
        <v>42</v>
      </c>
    </row>
    <row r="349" spans="1:33" hidden="1">
      <c r="A349">
        <v>348</v>
      </c>
      <c r="B349" s="3">
        <v>46072.5932986111</v>
      </c>
      <c r="C349" s="3">
        <v>46072.593518518501</v>
      </c>
      <c r="D349" s="4" t="s">
        <v>33</v>
      </c>
      <c r="E349" s="4"/>
      <c r="F349" s="2">
        <v>46072</v>
      </c>
      <c r="G349" s="4" t="s">
        <v>150</v>
      </c>
      <c r="H349" s="4" t="s">
        <v>218</v>
      </c>
      <c r="J349" s="5" t="s">
        <v>43</v>
      </c>
      <c r="K349" s="5" t="s">
        <v>43</v>
      </c>
      <c r="L349" s="5" t="s">
        <v>39</v>
      </c>
      <c r="M349" s="5" t="s">
        <v>81</v>
      </c>
      <c r="N349" s="5" t="s">
        <v>131</v>
      </c>
      <c r="O349" s="5" t="s">
        <v>219</v>
      </c>
      <c r="P349" s="5" t="s">
        <v>132</v>
      </c>
      <c r="Q349" s="5" t="s">
        <v>186</v>
      </c>
      <c r="R349" s="5" t="s">
        <v>81</v>
      </c>
      <c r="S349" s="5" t="s">
        <v>88</v>
      </c>
      <c r="T349" s="5" t="s">
        <v>76</v>
      </c>
      <c r="U349" s="5" t="s">
        <v>76</v>
      </c>
      <c r="V349" s="5" t="s">
        <v>44</v>
      </c>
      <c r="W349" s="5" t="s">
        <v>44</v>
      </c>
      <c r="X349" s="5" t="s">
        <v>43</v>
      </c>
      <c r="Y349" s="5" t="s">
        <v>46</v>
      </c>
      <c r="Z349" s="5" t="s">
        <v>46</v>
      </c>
      <c r="AA349" s="5"/>
      <c r="AB349" s="5" t="s">
        <v>36</v>
      </c>
      <c r="AC349" s="5"/>
      <c r="AD349" s="5" t="s">
        <v>38</v>
      </c>
      <c r="AE349" s="5" t="s">
        <v>38</v>
      </c>
      <c r="AF349" s="5" t="s">
        <v>42</v>
      </c>
      <c r="AG349" s="17" t="s">
        <v>158</v>
      </c>
    </row>
    <row r="350" spans="1:33" hidden="1">
      <c r="A350">
        <v>349</v>
      </c>
      <c r="B350" s="3">
        <v>46072.634756944397</v>
      </c>
      <c r="C350" s="3">
        <v>46072.638622685197</v>
      </c>
      <c r="D350" s="4" t="s">
        <v>33</v>
      </c>
      <c r="E350" s="4"/>
      <c r="F350" s="2">
        <v>46072</v>
      </c>
      <c r="G350" s="4" t="s">
        <v>66</v>
      </c>
      <c r="H350" s="4" t="s">
        <v>67</v>
      </c>
      <c r="J350" s="5" t="s">
        <v>531</v>
      </c>
      <c r="K350" s="5" t="s">
        <v>69</v>
      </c>
      <c r="L350" s="5" t="s">
        <v>47</v>
      </c>
      <c r="M350" s="5" t="s">
        <v>42</v>
      </c>
      <c r="N350" s="5" t="s">
        <v>362</v>
      </c>
      <c r="O350" s="5" t="s">
        <v>71</v>
      </c>
      <c r="P350" s="5" t="s">
        <v>42</v>
      </c>
      <c r="Q350" s="5" t="s">
        <v>42</v>
      </c>
      <c r="R350" s="5" t="s">
        <v>161</v>
      </c>
      <c r="S350" s="5" t="s">
        <v>73</v>
      </c>
      <c r="T350" s="5" t="s">
        <v>42</v>
      </c>
      <c r="U350" s="5" t="s">
        <v>42</v>
      </c>
      <c r="V350" s="5" t="s">
        <v>74</v>
      </c>
      <c r="W350" s="5" t="s">
        <v>74</v>
      </c>
      <c r="X350" s="5" t="s">
        <v>243</v>
      </c>
      <c r="Y350" s="5" t="s">
        <v>76</v>
      </c>
      <c r="Z350" s="5" t="s">
        <v>161</v>
      </c>
      <c r="AA350" s="5"/>
      <c r="AB350" s="5" t="s">
        <v>444</v>
      </c>
      <c r="AC350" s="5"/>
      <c r="AD350" s="5" t="s">
        <v>90</v>
      </c>
      <c r="AE350" s="5" t="s">
        <v>134</v>
      </c>
      <c r="AF350" s="5" t="s">
        <v>47</v>
      </c>
      <c r="AG350" s="17" t="s">
        <v>42</v>
      </c>
    </row>
    <row r="351" spans="1:33" ht="409.6" hidden="1">
      <c r="A351">
        <v>350</v>
      </c>
      <c r="B351" s="3">
        <v>46072.658055555599</v>
      </c>
      <c r="C351" s="3">
        <v>46072.673101851797</v>
      </c>
      <c r="D351" s="4" t="s">
        <v>33</v>
      </c>
      <c r="E351" s="4"/>
      <c r="F351" s="2">
        <v>46070</v>
      </c>
      <c r="G351" s="4" t="s">
        <v>78</v>
      </c>
      <c r="H351" s="4" t="s">
        <v>79</v>
      </c>
      <c r="J351" s="5" t="s">
        <v>128</v>
      </c>
      <c r="K351" s="5" t="s">
        <v>40</v>
      </c>
      <c r="L351" s="5" t="s">
        <v>45</v>
      </c>
      <c r="M351" s="5" t="s">
        <v>88</v>
      </c>
      <c r="N351" s="5" t="s">
        <v>89</v>
      </c>
      <c r="O351" s="5" t="s">
        <v>83</v>
      </c>
      <c r="P351" s="5" t="s">
        <v>48</v>
      </c>
      <c r="Q351" s="5" t="s">
        <v>57</v>
      </c>
      <c r="R351" s="5" t="s">
        <v>48</v>
      </c>
      <c r="S351" s="5" t="s">
        <v>48</v>
      </c>
      <c r="T351" s="5" t="s">
        <v>101</v>
      </c>
      <c r="U351" s="5" t="s">
        <v>76</v>
      </c>
      <c r="V351" s="5" t="s">
        <v>101</v>
      </c>
      <c r="W351" s="5" t="s">
        <v>44</v>
      </c>
      <c r="X351" s="5" t="s">
        <v>47</v>
      </c>
      <c r="Y351" s="5" t="s">
        <v>47</v>
      </c>
      <c r="Z351" s="5" t="s">
        <v>91</v>
      </c>
      <c r="AA351" s="5"/>
      <c r="AB351" s="5" t="s">
        <v>84</v>
      </c>
      <c r="AC351" s="5"/>
      <c r="AD351" s="5" t="s">
        <v>56</v>
      </c>
      <c r="AE351" s="5" t="s">
        <v>90</v>
      </c>
      <c r="AF351" s="5" t="s">
        <v>47</v>
      </c>
      <c r="AG351" s="17" t="s">
        <v>532</v>
      </c>
    </row>
    <row r="352" spans="1:33" hidden="1">
      <c r="A352">
        <v>351</v>
      </c>
      <c r="B352" s="3">
        <v>46072.673148148097</v>
      </c>
      <c r="C352" s="3">
        <v>46072.6746643519</v>
      </c>
      <c r="D352" s="4" t="s">
        <v>33</v>
      </c>
      <c r="E352" s="4"/>
      <c r="F352" s="2">
        <v>46072</v>
      </c>
      <c r="G352" s="4" t="s">
        <v>124</v>
      </c>
      <c r="H352" s="4" t="s">
        <v>125</v>
      </c>
      <c r="J352" s="5" t="s">
        <v>344</v>
      </c>
      <c r="K352" s="5" t="s">
        <v>127</v>
      </c>
      <c r="L352" s="5" t="s">
        <v>88</v>
      </c>
      <c r="M352" s="5" t="s">
        <v>43</v>
      </c>
      <c r="N352" s="5" t="s">
        <v>211</v>
      </c>
      <c r="O352" s="5" t="s">
        <v>128</v>
      </c>
      <c r="P352" s="5" t="s">
        <v>205</v>
      </c>
      <c r="Q352" s="5" t="s">
        <v>129</v>
      </c>
      <c r="R352" s="5" t="s">
        <v>131</v>
      </c>
      <c r="S352" s="5" t="s">
        <v>131</v>
      </c>
      <c r="T352" s="5" t="s">
        <v>44</v>
      </c>
      <c r="U352" s="5" t="s">
        <v>44</v>
      </c>
      <c r="V352" s="5" t="s">
        <v>111</v>
      </c>
      <c r="W352" s="5" t="s">
        <v>111</v>
      </c>
      <c r="X352" s="5" t="s">
        <v>58</v>
      </c>
      <c r="Y352" s="5" t="s">
        <v>101</v>
      </c>
      <c r="Z352" s="5" t="s">
        <v>42</v>
      </c>
      <c r="AA352" s="5"/>
      <c r="AB352" s="5" t="s">
        <v>152</v>
      </c>
      <c r="AC352" s="5"/>
      <c r="AD352" s="5" t="s">
        <v>134</v>
      </c>
      <c r="AE352" s="5" t="s">
        <v>90</v>
      </c>
      <c r="AF352" s="5" t="s">
        <v>42</v>
      </c>
      <c r="AG352" s="17" t="s">
        <v>212</v>
      </c>
    </row>
    <row r="353" spans="1:33" hidden="1">
      <c r="A353">
        <v>352</v>
      </c>
      <c r="B353" s="3">
        <v>46072.677222222199</v>
      </c>
      <c r="C353" s="3">
        <v>46072.677499999998</v>
      </c>
      <c r="D353" s="4" t="s">
        <v>33</v>
      </c>
      <c r="E353" s="4"/>
      <c r="F353" s="2">
        <v>46072</v>
      </c>
      <c r="G353" s="4" t="s">
        <v>124</v>
      </c>
      <c r="H353" s="4" t="s">
        <v>136</v>
      </c>
      <c r="J353" s="5" t="s">
        <v>163</v>
      </c>
      <c r="K353" s="5" t="s">
        <v>37</v>
      </c>
      <c r="L353" s="5" t="s">
        <v>90</v>
      </c>
      <c r="M353" s="5" t="s">
        <v>36</v>
      </c>
      <c r="N353" s="5" t="s">
        <v>533</v>
      </c>
      <c r="O353" s="5" t="s">
        <v>139</v>
      </c>
      <c r="P353" s="5" t="s">
        <v>48</v>
      </c>
      <c r="Q353" s="5" t="s">
        <v>57</v>
      </c>
      <c r="R353" s="5" t="s">
        <v>58</v>
      </c>
      <c r="S353" s="5" t="s">
        <v>85</v>
      </c>
      <c r="T353" s="5" t="s">
        <v>90</v>
      </c>
      <c r="U353" s="5" t="s">
        <v>101</v>
      </c>
      <c r="V353" s="5" t="s">
        <v>45</v>
      </c>
      <c r="W353" s="5" t="s">
        <v>36</v>
      </c>
      <c r="X353" s="5" t="s">
        <v>36</v>
      </c>
      <c r="Y353" s="5" t="s">
        <v>38</v>
      </c>
      <c r="Z353" s="5" t="s">
        <v>42</v>
      </c>
      <c r="AA353" s="5"/>
      <c r="AB353" s="5" t="s">
        <v>76</v>
      </c>
      <c r="AC353" s="5"/>
      <c r="AD353" s="5" t="s">
        <v>42</v>
      </c>
      <c r="AE353" s="5" t="s">
        <v>90</v>
      </c>
      <c r="AF353" s="5" t="s">
        <v>42</v>
      </c>
      <c r="AG353" s="17" t="s">
        <v>212</v>
      </c>
    </row>
    <row r="354" spans="1:33" ht="409.6" hidden="1">
      <c r="A354">
        <v>353</v>
      </c>
      <c r="B354" s="3">
        <v>46072.673148148097</v>
      </c>
      <c r="C354" s="3">
        <v>46072.678333333301</v>
      </c>
      <c r="D354" s="4" t="s">
        <v>33</v>
      </c>
      <c r="E354" s="4"/>
      <c r="F354" s="2">
        <v>46071</v>
      </c>
      <c r="G354" s="4" t="s">
        <v>78</v>
      </c>
      <c r="H354" s="4" t="s">
        <v>79</v>
      </c>
      <c r="J354" s="5" t="s">
        <v>259</v>
      </c>
      <c r="K354" s="5" t="s">
        <v>40</v>
      </c>
      <c r="L354" s="5" t="s">
        <v>45</v>
      </c>
      <c r="M354" s="5" t="s">
        <v>88</v>
      </c>
      <c r="N354" s="5" t="s">
        <v>328</v>
      </c>
      <c r="O354" s="5" t="s">
        <v>83</v>
      </c>
      <c r="P354" s="5" t="s">
        <v>57</v>
      </c>
      <c r="Q354" s="5" t="s">
        <v>57</v>
      </c>
      <c r="R354" s="5" t="s">
        <v>48</v>
      </c>
      <c r="S354" s="5" t="s">
        <v>48</v>
      </c>
      <c r="T354" s="5" t="s">
        <v>81</v>
      </c>
      <c r="U354" s="5" t="s">
        <v>76</v>
      </c>
      <c r="V354" s="5" t="s">
        <v>76</v>
      </c>
      <c r="W354" s="5" t="s">
        <v>44</v>
      </c>
      <c r="X354" s="5" t="s">
        <v>47</v>
      </c>
      <c r="Y354" s="5" t="s">
        <v>47</v>
      </c>
      <c r="Z354" s="5" t="s">
        <v>91</v>
      </c>
      <c r="AA354" s="5"/>
      <c r="AB354" s="5" t="s">
        <v>58</v>
      </c>
      <c r="AC354" s="5"/>
      <c r="AD354" s="5" t="s">
        <v>98</v>
      </c>
      <c r="AE354" s="5" t="s">
        <v>39</v>
      </c>
      <c r="AF354" s="5" t="s">
        <v>47</v>
      </c>
      <c r="AG354" s="17" t="s">
        <v>534</v>
      </c>
    </row>
    <row r="355" spans="1:33" ht="409.6" hidden="1">
      <c r="A355">
        <v>354</v>
      </c>
      <c r="B355" s="3">
        <v>46072.6783796296</v>
      </c>
      <c r="C355" s="3">
        <v>46072.684270833299</v>
      </c>
      <c r="D355" s="4" t="s">
        <v>33</v>
      </c>
      <c r="E355" s="4"/>
      <c r="F355" s="2">
        <v>46072</v>
      </c>
      <c r="G355" s="4" t="s">
        <v>78</v>
      </c>
      <c r="H355" s="4" t="s">
        <v>79</v>
      </c>
      <c r="J355" s="5" t="s">
        <v>271</v>
      </c>
      <c r="K355" s="5" t="s">
        <v>40</v>
      </c>
      <c r="L355" s="5" t="s">
        <v>43</v>
      </c>
      <c r="M355" s="5" t="s">
        <v>88</v>
      </c>
      <c r="N355" s="5" t="s">
        <v>82</v>
      </c>
      <c r="O355" s="5" t="s">
        <v>83</v>
      </c>
      <c r="P355" s="5" t="s">
        <v>48</v>
      </c>
      <c r="Q355" s="5" t="s">
        <v>57</v>
      </c>
      <c r="R355" s="5" t="s">
        <v>48</v>
      </c>
      <c r="S355" s="5" t="s">
        <v>48</v>
      </c>
      <c r="T355" s="5" t="s">
        <v>101</v>
      </c>
      <c r="U355" s="5" t="s">
        <v>76</v>
      </c>
      <c r="V355" s="5" t="s">
        <v>45</v>
      </c>
      <c r="W355" s="5" t="s">
        <v>44</v>
      </c>
      <c r="X355" s="5" t="s">
        <v>47</v>
      </c>
      <c r="Y355" s="5" t="s">
        <v>47</v>
      </c>
      <c r="Z355" s="5" t="s">
        <v>98</v>
      </c>
      <c r="AA355" s="5"/>
      <c r="AB355" s="5" t="s">
        <v>148</v>
      </c>
      <c r="AC355" s="5"/>
      <c r="AD355" s="5" t="s">
        <v>56</v>
      </c>
      <c r="AE355" s="5" t="s">
        <v>90</v>
      </c>
      <c r="AF355" s="5" t="s">
        <v>47</v>
      </c>
      <c r="AG355" s="17" t="s">
        <v>535</v>
      </c>
    </row>
    <row r="356" spans="1:33" ht="76.5" hidden="1">
      <c r="A356">
        <v>355</v>
      </c>
      <c r="B356" s="3">
        <v>46072.684328703697</v>
      </c>
      <c r="C356" s="3">
        <v>46072.688680555599</v>
      </c>
      <c r="D356" s="4" t="s">
        <v>33</v>
      </c>
      <c r="E356" s="4"/>
      <c r="F356" s="2">
        <v>46070</v>
      </c>
      <c r="G356" s="4" t="s">
        <v>78</v>
      </c>
      <c r="H356" s="4" t="s">
        <v>99</v>
      </c>
      <c r="J356" s="5" t="s">
        <v>47</v>
      </c>
      <c r="K356" s="5" t="s">
        <v>47</v>
      </c>
      <c r="L356" s="5" t="s">
        <v>130</v>
      </c>
      <c r="M356" s="5" t="s">
        <v>100</v>
      </c>
      <c r="N356" s="5" t="s">
        <v>101</v>
      </c>
      <c r="O356" s="5" t="s">
        <v>101</v>
      </c>
      <c r="P356" s="5" t="s">
        <v>103</v>
      </c>
      <c r="Q356" s="5" t="s">
        <v>103</v>
      </c>
      <c r="R356" s="5" t="s">
        <v>47</v>
      </c>
      <c r="S356" s="5" t="s">
        <v>47</v>
      </c>
      <c r="T356" s="5" t="s">
        <v>98</v>
      </c>
      <c r="U356" s="5" t="s">
        <v>98</v>
      </c>
      <c r="V356" s="5" t="s">
        <v>47</v>
      </c>
      <c r="W356" s="5" t="s">
        <v>47</v>
      </c>
      <c r="X356" s="5" t="s">
        <v>47</v>
      </c>
      <c r="Y356" s="5" t="s">
        <v>47</v>
      </c>
      <c r="Z356" s="5" t="s">
        <v>101</v>
      </c>
      <c r="AA356" s="5"/>
      <c r="AB356" s="5" t="s">
        <v>39</v>
      </c>
      <c r="AC356" s="5"/>
      <c r="AD356" s="5" t="s">
        <v>46</v>
      </c>
      <c r="AE356" s="5" t="s">
        <v>47</v>
      </c>
      <c r="AF356" s="5" t="s">
        <v>47</v>
      </c>
      <c r="AG356" s="17" t="s">
        <v>536</v>
      </c>
    </row>
    <row r="357" spans="1:33" ht="366" hidden="1">
      <c r="A357">
        <v>356</v>
      </c>
      <c r="B357" s="3">
        <v>46072.6887615741</v>
      </c>
      <c r="C357" s="3">
        <v>46072.692129629599</v>
      </c>
      <c r="D357" s="4" t="s">
        <v>33</v>
      </c>
      <c r="E357" s="4"/>
      <c r="F357" s="2">
        <v>46072</v>
      </c>
      <c r="G357" s="4" t="s">
        <v>78</v>
      </c>
      <c r="H357" s="4" t="s">
        <v>79</v>
      </c>
      <c r="J357" s="5" t="s">
        <v>53</v>
      </c>
      <c r="K357" s="5" t="s">
        <v>100</v>
      </c>
      <c r="L357" s="5" t="s">
        <v>112</v>
      </c>
      <c r="M357" s="5" t="s">
        <v>100</v>
      </c>
      <c r="N357" s="5" t="s">
        <v>101</v>
      </c>
      <c r="O357" s="5" t="s">
        <v>101</v>
      </c>
      <c r="P357" s="5" t="s">
        <v>344</v>
      </c>
      <c r="Q357" s="5" t="s">
        <v>103</v>
      </c>
      <c r="R357" s="5" t="s">
        <v>47</v>
      </c>
      <c r="S357" s="5" t="s">
        <v>47</v>
      </c>
      <c r="T357" s="5" t="s">
        <v>98</v>
      </c>
      <c r="U357" s="5" t="s">
        <v>98</v>
      </c>
      <c r="V357" s="5" t="s">
        <v>47</v>
      </c>
      <c r="W357" s="5" t="s">
        <v>47</v>
      </c>
      <c r="X357" s="5" t="s">
        <v>47</v>
      </c>
      <c r="Y357" s="5" t="s">
        <v>47</v>
      </c>
      <c r="Z357" s="5" t="s">
        <v>39</v>
      </c>
      <c r="AA357" s="5"/>
      <c r="AB357" s="5" t="s">
        <v>45</v>
      </c>
      <c r="AC357" s="5"/>
      <c r="AD357" s="5" t="s">
        <v>46</v>
      </c>
      <c r="AE357" s="5" t="s">
        <v>47</v>
      </c>
      <c r="AF357" s="5" t="s">
        <v>47</v>
      </c>
      <c r="AG357" s="17" t="s">
        <v>537</v>
      </c>
    </row>
    <row r="358" spans="1:33" ht="60.75" hidden="1">
      <c r="A358">
        <v>357</v>
      </c>
      <c r="B358" s="3">
        <v>46072.421770833302</v>
      </c>
      <c r="C358" s="3">
        <v>46072.701412037</v>
      </c>
      <c r="D358" s="4" t="s">
        <v>33</v>
      </c>
      <c r="E358" s="4"/>
      <c r="F358" s="2">
        <v>46072</v>
      </c>
      <c r="G358" s="4" t="s">
        <v>314</v>
      </c>
      <c r="H358" s="4" t="s">
        <v>375</v>
      </c>
      <c r="J358" s="5" t="s">
        <v>42</v>
      </c>
      <c r="K358" s="5" t="s">
        <v>42</v>
      </c>
      <c r="L358" s="5" t="s">
        <v>42</v>
      </c>
      <c r="M358" s="5" t="s">
        <v>42</v>
      </c>
      <c r="N358" s="5" t="s">
        <v>84</v>
      </c>
      <c r="O358" s="5" t="s">
        <v>98</v>
      </c>
      <c r="P358" s="5" t="s">
        <v>42</v>
      </c>
      <c r="Q358" s="5" t="s">
        <v>42</v>
      </c>
      <c r="R358" s="5" t="s">
        <v>53</v>
      </c>
      <c r="S358" s="5" t="s">
        <v>60</v>
      </c>
      <c r="T358" s="5" t="s">
        <v>42</v>
      </c>
      <c r="U358" s="5" t="s">
        <v>42</v>
      </c>
      <c r="V358" s="5" t="s">
        <v>42</v>
      </c>
      <c r="W358" s="5" t="s">
        <v>42</v>
      </c>
      <c r="X358" s="5" t="s">
        <v>42</v>
      </c>
      <c r="Y358" s="5" t="s">
        <v>42</v>
      </c>
      <c r="Z358" s="5" t="s">
        <v>42</v>
      </c>
      <c r="AA358" s="5"/>
      <c r="AB358" s="5" t="s">
        <v>42</v>
      </c>
      <c r="AC358" s="5"/>
      <c r="AD358" s="5" t="s">
        <v>38</v>
      </c>
      <c r="AE358" s="5" t="s">
        <v>38</v>
      </c>
      <c r="AF358" s="5" t="s">
        <v>47</v>
      </c>
      <c r="AG358" s="17" t="s">
        <v>538</v>
      </c>
    </row>
    <row r="359" spans="1:33" ht="106.5" hidden="1">
      <c r="A359">
        <v>358</v>
      </c>
      <c r="B359" s="3">
        <v>46072.697731481501</v>
      </c>
      <c r="C359" s="3">
        <v>46072.701828703699</v>
      </c>
      <c r="D359" s="4" t="s">
        <v>33</v>
      </c>
      <c r="E359" s="4"/>
      <c r="F359" s="2">
        <v>46071</v>
      </c>
      <c r="G359" s="4" t="s">
        <v>78</v>
      </c>
      <c r="H359" s="4" t="s">
        <v>228</v>
      </c>
      <c r="J359" s="5" t="s">
        <v>44</v>
      </c>
      <c r="K359" s="5" t="s">
        <v>60</v>
      </c>
      <c r="L359" s="5" t="s">
        <v>46</v>
      </c>
      <c r="M359" s="5" t="s">
        <v>101</v>
      </c>
      <c r="N359" s="5" t="s">
        <v>160</v>
      </c>
      <c r="O359" s="5" t="s">
        <v>230</v>
      </c>
      <c r="P359" s="5" t="s">
        <v>101</v>
      </c>
      <c r="Q359" s="5" t="s">
        <v>76</v>
      </c>
      <c r="R359" s="5" t="s">
        <v>88</v>
      </c>
      <c r="S359" s="5" t="s">
        <v>48</v>
      </c>
      <c r="T359" s="5" t="s">
        <v>47</v>
      </c>
      <c r="U359" s="5" t="s">
        <v>47</v>
      </c>
      <c r="V359" s="5" t="s">
        <v>45</v>
      </c>
      <c r="W359" s="5" t="s">
        <v>36</v>
      </c>
      <c r="X359" s="5" t="s">
        <v>38</v>
      </c>
      <c r="Y359" s="5" t="s">
        <v>47</v>
      </c>
      <c r="Z359" s="5" t="s">
        <v>47</v>
      </c>
      <c r="AA359" s="5"/>
      <c r="AB359" s="5" t="s">
        <v>81</v>
      </c>
      <c r="AC359" s="5"/>
      <c r="AD359" s="5" t="s">
        <v>90</v>
      </c>
      <c r="AE359" s="5" t="s">
        <v>90</v>
      </c>
      <c r="AF359" s="5" t="s">
        <v>47</v>
      </c>
      <c r="AG359" s="17" t="s">
        <v>539</v>
      </c>
    </row>
    <row r="360" spans="1:33">
      <c r="A360">
        <v>359</v>
      </c>
      <c r="B360" s="3">
        <v>46072.7894212963</v>
      </c>
      <c r="C360" s="3">
        <v>46072.790775463</v>
      </c>
      <c r="D360" s="4" t="s">
        <v>33</v>
      </c>
      <c r="E360" s="4"/>
      <c r="F360" s="2">
        <v>46072</v>
      </c>
      <c r="G360" s="4" t="s">
        <v>320</v>
      </c>
      <c r="H360" s="4" t="s">
        <v>359</v>
      </c>
      <c r="J360" s="5" t="s">
        <v>42</v>
      </c>
      <c r="K360" s="5" t="s">
        <v>42</v>
      </c>
      <c r="L360" s="5" t="s">
        <v>42</v>
      </c>
      <c r="M360" s="5" t="s">
        <v>42</v>
      </c>
      <c r="N360" s="5" t="s">
        <v>540</v>
      </c>
      <c r="O360" s="5" t="s">
        <v>380</v>
      </c>
      <c r="P360" s="5" t="s">
        <v>42</v>
      </c>
      <c r="Q360" s="5" t="s">
        <v>42</v>
      </c>
      <c r="R360" s="5" t="s">
        <v>48</v>
      </c>
      <c r="S360" s="5" t="s">
        <v>85</v>
      </c>
      <c r="T360" s="5" t="s">
        <v>42</v>
      </c>
      <c r="U360" s="5" t="s">
        <v>42</v>
      </c>
      <c r="V360" s="5" t="s">
        <v>42</v>
      </c>
      <c r="W360" s="5" t="s">
        <v>42</v>
      </c>
      <c r="X360" s="5" t="s">
        <v>42</v>
      </c>
      <c r="Y360" s="5" t="s">
        <v>42</v>
      </c>
      <c r="Z360" s="5" t="s">
        <v>42</v>
      </c>
      <c r="AA360" s="5"/>
      <c r="AB360" s="5" t="s">
        <v>42</v>
      </c>
      <c r="AC360" s="5"/>
      <c r="AD360" s="5" t="s">
        <v>42</v>
      </c>
      <c r="AE360" s="5" t="s">
        <v>42</v>
      </c>
      <c r="AF360" s="5" t="s">
        <v>42</v>
      </c>
      <c r="AG360" s="17" t="s">
        <v>158</v>
      </c>
    </row>
    <row r="361" spans="1:33" ht="45.75" hidden="1">
      <c r="A361">
        <v>360</v>
      </c>
      <c r="B361" s="3">
        <v>46072.941030092603</v>
      </c>
      <c r="C361" s="3">
        <v>46072.943599537</v>
      </c>
      <c r="D361" s="4" t="s">
        <v>33</v>
      </c>
      <c r="E361" s="4"/>
      <c r="F361" s="2">
        <v>46072</v>
      </c>
      <c r="G361" s="4" t="s">
        <v>105</v>
      </c>
      <c r="H361" s="4" t="s">
        <v>106</v>
      </c>
      <c r="J361" s="5" t="s">
        <v>317</v>
      </c>
      <c r="K361" s="5" t="s">
        <v>84</v>
      </c>
      <c r="L361" s="5" t="s">
        <v>90</v>
      </c>
      <c r="M361" s="5" t="s">
        <v>44</v>
      </c>
      <c r="N361" s="5" t="s">
        <v>119</v>
      </c>
      <c r="O361" s="5" t="s">
        <v>108</v>
      </c>
      <c r="P361" s="5" t="s">
        <v>256</v>
      </c>
      <c r="Q361" s="5" t="s">
        <v>110</v>
      </c>
      <c r="R361" s="5" t="s">
        <v>85</v>
      </c>
      <c r="S361" s="5" t="s">
        <v>37</v>
      </c>
      <c r="T361" s="5" t="s">
        <v>53</v>
      </c>
      <c r="U361" s="5" t="s">
        <v>44</v>
      </c>
      <c r="V361" s="5" t="s">
        <v>222</v>
      </c>
      <c r="W361" s="5" t="s">
        <v>112</v>
      </c>
      <c r="X361" s="5" t="s">
        <v>205</v>
      </c>
      <c r="Y361" s="5" t="s">
        <v>53</v>
      </c>
      <c r="Z361" s="5" t="s">
        <v>43</v>
      </c>
      <c r="AA361" s="5"/>
      <c r="AB361" s="5" t="s">
        <v>155</v>
      </c>
      <c r="AC361" s="5"/>
      <c r="AD361" s="5" t="s">
        <v>38</v>
      </c>
      <c r="AE361" s="5" t="s">
        <v>38</v>
      </c>
      <c r="AF361" s="5" t="s">
        <v>42</v>
      </c>
      <c r="AG361" s="17" t="s">
        <v>541</v>
      </c>
    </row>
    <row r="362" spans="1:33" ht="45.75" hidden="1">
      <c r="A362">
        <v>361</v>
      </c>
      <c r="B362" s="3">
        <v>46072.959664351903</v>
      </c>
      <c r="C362" s="3">
        <v>46072.961504629602</v>
      </c>
      <c r="D362" s="4" t="s">
        <v>33</v>
      </c>
      <c r="E362" s="4"/>
      <c r="F362" s="2">
        <v>46072</v>
      </c>
      <c r="G362" s="4" t="s">
        <v>105</v>
      </c>
      <c r="H362" s="4" t="s">
        <v>117</v>
      </c>
      <c r="J362" s="5" t="s">
        <v>119</v>
      </c>
      <c r="K362" s="5" t="s">
        <v>58</v>
      </c>
      <c r="L362" s="5" t="s">
        <v>42</v>
      </c>
      <c r="M362" s="5" t="s">
        <v>38</v>
      </c>
      <c r="N362" s="5" t="s">
        <v>119</v>
      </c>
      <c r="O362" s="5" t="s">
        <v>120</v>
      </c>
      <c r="P362" s="5" t="s">
        <v>42</v>
      </c>
      <c r="Q362" s="5" t="s">
        <v>42</v>
      </c>
      <c r="R362" s="5" t="s">
        <v>172</v>
      </c>
      <c r="S362" s="5" t="s">
        <v>122</v>
      </c>
      <c r="T362" s="5" t="s">
        <v>42</v>
      </c>
      <c r="U362" s="5" t="s">
        <v>42</v>
      </c>
      <c r="V362" s="5" t="s">
        <v>42</v>
      </c>
      <c r="W362" s="5" t="s">
        <v>42</v>
      </c>
      <c r="X362" s="5" t="s">
        <v>42</v>
      </c>
      <c r="Y362" s="5" t="s">
        <v>42</v>
      </c>
      <c r="Z362" s="5" t="s">
        <v>60</v>
      </c>
      <c r="AA362" s="5"/>
      <c r="AB362" s="5" t="s">
        <v>152</v>
      </c>
      <c r="AC362" s="5"/>
      <c r="AD362" s="5" t="s">
        <v>38</v>
      </c>
      <c r="AE362" s="5" t="s">
        <v>42</v>
      </c>
      <c r="AF362" s="5" t="s">
        <v>42</v>
      </c>
      <c r="AG362" s="17" t="s">
        <v>542</v>
      </c>
    </row>
    <row r="363" spans="1:33" hidden="1">
      <c r="A363">
        <v>362</v>
      </c>
      <c r="B363" s="3">
        <v>46073.026527777802</v>
      </c>
      <c r="C363" s="3">
        <v>46073.029085648101</v>
      </c>
      <c r="D363" s="4" t="s">
        <v>33</v>
      </c>
      <c r="E363" s="4"/>
      <c r="F363" s="2">
        <v>46069</v>
      </c>
      <c r="G363" s="4" t="s">
        <v>249</v>
      </c>
      <c r="H363" s="4" t="s">
        <v>270</v>
      </c>
      <c r="J363" s="5" t="s">
        <v>95</v>
      </c>
      <c r="K363" s="5" t="s">
        <v>95</v>
      </c>
      <c r="L363" s="5" t="s">
        <v>36</v>
      </c>
      <c r="M363" s="5" t="s">
        <v>36</v>
      </c>
      <c r="N363" s="5" t="s">
        <v>517</v>
      </c>
      <c r="O363" s="5" t="s">
        <v>272</v>
      </c>
      <c r="P363" s="5" t="s">
        <v>37</v>
      </c>
      <c r="Q363" s="5" t="s">
        <v>37</v>
      </c>
      <c r="R363" s="5" t="s">
        <v>222</v>
      </c>
      <c r="S363" s="5" t="s">
        <v>222</v>
      </c>
      <c r="T363" s="5" t="s">
        <v>90</v>
      </c>
      <c r="U363" s="5" t="s">
        <v>90</v>
      </c>
      <c r="V363" s="5" t="s">
        <v>76</v>
      </c>
      <c r="W363" s="5" t="s">
        <v>44</v>
      </c>
      <c r="X363" s="5" t="s">
        <v>44</v>
      </c>
      <c r="Y363" s="5" t="s">
        <v>47</v>
      </c>
      <c r="Z363" s="5" t="s">
        <v>47</v>
      </c>
      <c r="AA363" s="5"/>
      <c r="AB363" s="5" t="s">
        <v>165</v>
      </c>
      <c r="AC363" s="5"/>
      <c r="AD363" s="5" t="s">
        <v>46</v>
      </c>
      <c r="AE363" s="5" t="s">
        <v>90</v>
      </c>
      <c r="AF363" s="5" t="s">
        <v>47</v>
      </c>
      <c r="AG363" s="17" t="s">
        <v>282</v>
      </c>
    </row>
    <row r="364" spans="1:33" hidden="1">
      <c r="A364">
        <v>363</v>
      </c>
      <c r="B364" s="3">
        <v>46073.298113425903</v>
      </c>
      <c r="C364" s="3">
        <v>46073.299780092602</v>
      </c>
      <c r="D364" s="4" t="s">
        <v>33</v>
      </c>
      <c r="E364" s="4"/>
      <c r="F364" s="2">
        <v>46071</v>
      </c>
      <c r="G364" s="4" t="s">
        <v>347</v>
      </c>
      <c r="H364" s="4" t="s">
        <v>397</v>
      </c>
      <c r="J364" s="5" t="s">
        <v>74</v>
      </c>
      <c r="K364" s="5" t="s">
        <v>132</v>
      </c>
      <c r="L364" s="5" t="s">
        <v>59</v>
      </c>
      <c r="M364" s="5" t="s">
        <v>58</v>
      </c>
      <c r="N364" s="5" t="s">
        <v>244</v>
      </c>
      <c r="O364" s="5" t="s">
        <v>244</v>
      </c>
      <c r="P364" s="5" t="s">
        <v>69</v>
      </c>
      <c r="Q364" s="5" t="s">
        <v>126</v>
      </c>
      <c r="R364" s="5" t="s">
        <v>36</v>
      </c>
      <c r="S364" s="5" t="s">
        <v>48</v>
      </c>
      <c r="T364" s="5" t="s">
        <v>60</v>
      </c>
      <c r="U364" s="5" t="s">
        <v>57</v>
      </c>
      <c r="V364" s="5" t="s">
        <v>47</v>
      </c>
      <c r="W364" s="5" t="s">
        <v>47</v>
      </c>
      <c r="X364" s="5" t="s">
        <v>47</v>
      </c>
      <c r="Y364" s="5" t="s">
        <v>47</v>
      </c>
      <c r="Z364" s="5" t="s">
        <v>39</v>
      </c>
      <c r="AA364" s="5"/>
      <c r="AB364" s="5" t="s">
        <v>47</v>
      </c>
      <c r="AC364" s="5"/>
      <c r="AD364" s="5" t="s">
        <v>47</v>
      </c>
      <c r="AE364" s="5" t="s">
        <v>47</v>
      </c>
      <c r="AF364" s="5" t="s">
        <v>47</v>
      </c>
      <c r="AG364" s="17" t="s">
        <v>162</v>
      </c>
    </row>
    <row r="365" spans="1:33" hidden="1">
      <c r="A365">
        <v>364</v>
      </c>
      <c r="B365" s="3">
        <v>46073.301793981504</v>
      </c>
      <c r="C365" s="3">
        <v>46073.3019907407</v>
      </c>
      <c r="D365" s="4" t="s">
        <v>33</v>
      </c>
      <c r="E365" s="4"/>
      <c r="F365" s="2">
        <v>46072</v>
      </c>
      <c r="G365" s="4" t="s">
        <v>347</v>
      </c>
      <c r="H365" s="4" t="s">
        <v>348</v>
      </c>
      <c r="J365" s="5" t="s">
        <v>44</v>
      </c>
      <c r="K365" s="5" t="s">
        <v>97</v>
      </c>
      <c r="L365" s="5" t="s">
        <v>47</v>
      </c>
      <c r="M365" s="5" t="s">
        <v>47</v>
      </c>
      <c r="N365" s="5" t="s">
        <v>179</v>
      </c>
      <c r="O365" s="5" t="s">
        <v>40</v>
      </c>
      <c r="P365" s="5" t="s">
        <v>47</v>
      </c>
      <c r="Q365" s="5" t="s">
        <v>47</v>
      </c>
      <c r="R365" s="5" t="s">
        <v>39</v>
      </c>
      <c r="S365" s="5" t="s">
        <v>53</v>
      </c>
      <c r="T365" s="5" t="s">
        <v>47</v>
      </c>
      <c r="U365" s="5" t="s">
        <v>47</v>
      </c>
      <c r="V365" s="5" t="s">
        <v>47</v>
      </c>
      <c r="W365" s="5" t="s">
        <v>47</v>
      </c>
      <c r="X365" s="5" t="s">
        <v>47</v>
      </c>
      <c r="Y365" s="5" t="s">
        <v>47</v>
      </c>
      <c r="Z365" s="5" t="s">
        <v>38</v>
      </c>
      <c r="AA365" s="5"/>
      <c r="AB365" s="5" t="s">
        <v>47</v>
      </c>
      <c r="AC365" s="5"/>
      <c r="AD365" s="5" t="s">
        <v>47</v>
      </c>
      <c r="AE365" s="5" t="s">
        <v>47</v>
      </c>
      <c r="AF365" s="5" t="s">
        <v>47</v>
      </c>
      <c r="AG365" s="17" t="s">
        <v>162</v>
      </c>
    </row>
    <row r="366" spans="1:33" hidden="1">
      <c r="A366">
        <v>365</v>
      </c>
      <c r="B366" s="3">
        <v>46073.302025463003</v>
      </c>
      <c r="C366" s="3">
        <v>46073.303773148102</v>
      </c>
      <c r="D366" s="4" t="s">
        <v>33</v>
      </c>
      <c r="E366" s="4"/>
      <c r="F366" s="2">
        <v>46072</v>
      </c>
      <c r="G366" s="4" t="s">
        <v>347</v>
      </c>
      <c r="H366" s="4" t="s">
        <v>350</v>
      </c>
      <c r="J366" s="5" t="s">
        <v>168</v>
      </c>
      <c r="K366" s="5" t="s">
        <v>121</v>
      </c>
      <c r="L366" s="5" t="s">
        <v>56</v>
      </c>
      <c r="M366" s="5" t="s">
        <v>88</v>
      </c>
      <c r="N366" s="5" t="s">
        <v>317</v>
      </c>
      <c r="O366" s="5" t="s">
        <v>351</v>
      </c>
      <c r="P366" s="5" t="s">
        <v>47</v>
      </c>
      <c r="Q366" s="5" t="s">
        <v>47</v>
      </c>
      <c r="R366" s="5" t="s">
        <v>76</v>
      </c>
      <c r="S366" s="5" t="s">
        <v>53</v>
      </c>
      <c r="T366" s="5" t="s">
        <v>47</v>
      </c>
      <c r="U366" s="5" t="s">
        <v>47</v>
      </c>
      <c r="V366" s="5" t="s">
        <v>39</v>
      </c>
      <c r="W366" s="5" t="s">
        <v>36</v>
      </c>
      <c r="X366" s="5" t="s">
        <v>222</v>
      </c>
      <c r="Y366" s="5" t="s">
        <v>38</v>
      </c>
      <c r="Z366" s="5" t="s">
        <v>61</v>
      </c>
      <c r="AA366" s="5"/>
      <c r="AB366" s="5" t="s">
        <v>98</v>
      </c>
      <c r="AC366" s="5"/>
      <c r="AD366" s="5" t="s">
        <v>47</v>
      </c>
      <c r="AE366" s="5" t="s">
        <v>47</v>
      </c>
      <c r="AF366" s="5" t="s">
        <v>47</v>
      </c>
      <c r="AG366" s="17" t="s">
        <v>162</v>
      </c>
    </row>
    <row r="367" spans="1:33" ht="137.25" hidden="1">
      <c r="A367">
        <v>366</v>
      </c>
      <c r="B367" s="3">
        <v>46073.364502314798</v>
      </c>
      <c r="C367" s="3">
        <v>46073.367847222202</v>
      </c>
      <c r="D367" s="4" t="s">
        <v>33</v>
      </c>
      <c r="E367" s="4"/>
      <c r="F367" s="2">
        <v>46073</v>
      </c>
      <c r="G367" s="4" t="s">
        <v>314</v>
      </c>
      <c r="H367" s="4" t="s">
        <v>315</v>
      </c>
      <c r="J367" s="5" t="s">
        <v>42</v>
      </c>
      <c r="K367" s="5" t="s">
        <v>42</v>
      </c>
      <c r="L367" s="5" t="s">
        <v>42</v>
      </c>
      <c r="M367" s="5" t="s">
        <v>42</v>
      </c>
      <c r="N367" s="5" t="s">
        <v>195</v>
      </c>
      <c r="O367" s="5" t="s">
        <v>195</v>
      </c>
      <c r="P367" s="5" t="s">
        <v>42</v>
      </c>
      <c r="Q367" s="5" t="s">
        <v>42</v>
      </c>
      <c r="R367" s="5" t="s">
        <v>58</v>
      </c>
      <c r="S367" s="5" t="s">
        <v>58</v>
      </c>
      <c r="T367" s="5" t="s">
        <v>42</v>
      </c>
      <c r="U367" s="5" t="s">
        <v>42</v>
      </c>
      <c r="V367" s="5" t="s">
        <v>42</v>
      </c>
      <c r="W367" s="5" t="s">
        <v>42</v>
      </c>
      <c r="X367" s="5" t="s">
        <v>42</v>
      </c>
      <c r="Y367" s="5" t="s">
        <v>42</v>
      </c>
      <c r="Z367" s="5" t="s">
        <v>42</v>
      </c>
      <c r="AA367" s="5"/>
      <c r="AB367" s="5" t="s">
        <v>42</v>
      </c>
      <c r="AC367" s="5"/>
      <c r="AD367" s="5" t="s">
        <v>46</v>
      </c>
      <c r="AE367" s="5" t="s">
        <v>90</v>
      </c>
      <c r="AF367" s="5" t="s">
        <v>47</v>
      </c>
      <c r="AG367" s="17" t="s">
        <v>543</v>
      </c>
    </row>
    <row r="368" spans="1:33" ht="91.5" hidden="1">
      <c r="A368">
        <v>367</v>
      </c>
      <c r="B368" s="3">
        <v>46073.409270833297</v>
      </c>
      <c r="C368" s="3">
        <v>46073.496331018498</v>
      </c>
      <c r="D368" s="4" t="s">
        <v>33</v>
      </c>
      <c r="E368" s="4"/>
      <c r="F368" s="2">
        <v>46073</v>
      </c>
      <c r="G368" s="4" t="s">
        <v>314</v>
      </c>
      <c r="H368" s="4" t="s">
        <v>355</v>
      </c>
      <c r="J368" s="5" t="s">
        <v>61</v>
      </c>
      <c r="K368" s="5" t="s">
        <v>40</v>
      </c>
      <c r="L368" s="5" t="s">
        <v>42</v>
      </c>
      <c r="M368" s="5" t="s">
        <v>42</v>
      </c>
      <c r="N368" s="5" t="s">
        <v>255</v>
      </c>
      <c r="O368" s="5" t="s">
        <v>356</v>
      </c>
      <c r="P368" s="5" t="s">
        <v>38</v>
      </c>
      <c r="Q368" s="5" t="s">
        <v>47</v>
      </c>
      <c r="R368" s="5" t="s">
        <v>56</v>
      </c>
      <c r="S368" s="5" t="s">
        <v>132</v>
      </c>
      <c r="T368" s="5" t="s">
        <v>38</v>
      </c>
      <c r="U368" s="5" t="s">
        <v>47</v>
      </c>
      <c r="V368" s="5" t="s">
        <v>42</v>
      </c>
      <c r="W368" s="5" t="s">
        <v>42</v>
      </c>
      <c r="X368" s="5" t="s">
        <v>42</v>
      </c>
      <c r="Y368" s="5" t="s">
        <v>42</v>
      </c>
      <c r="Z368" s="5" t="s">
        <v>47</v>
      </c>
      <c r="AA368" s="5"/>
      <c r="AB368" s="5" t="s">
        <v>47</v>
      </c>
      <c r="AC368" s="5"/>
      <c r="AD368" s="5" t="s">
        <v>38</v>
      </c>
      <c r="AE368" s="5" t="s">
        <v>47</v>
      </c>
      <c r="AF368" s="5" t="s">
        <v>47</v>
      </c>
      <c r="AG368" s="17" t="s">
        <v>544</v>
      </c>
    </row>
    <row r="369" spans="1:33" hidden="1">
      <c r="A369">
        <v>368</v>
      </c>
      <c r="B369" s="3">
        <v>46073.5382523148</v>
      </c>
      <c r="C369" s="3">
        <v>46073.539212962998</v>
      </c>
      <c r="D369" s="4" t="s">
        <v>33</v>
      </c>
      <c r="E369" s="4"/>
      <c r="F369" s="2">
        <v>46073</v>
      </c>
      <c r="G369" s="4" t="s">
        <v>34</v>
      </c>
      <c r="H369" s="4" t="s">
        <v>159</v>
      </c>
      <c r="J369" s="5" t="s">
        <v>219</v>
      </c>
      <c r="K369" s="5" t="s">
        <v>52</v>
      </c>
      <c r="L369" s="5" t="s">
        <v>46</v>
      </c>
      <c r="M369" s="5" t="s">
        <v>53</v>
      </c>
      <c r="N369" s="5" t="s">
        <v>52</v>
      </c>
      <c r="O369" s="5" t="s">
        <v>55</v>
      </c>
      <c r="P369" s="5" t="s">
        <v>36</v>
      </c>
      <c r="Q369" s="5" t="s">
        <v>57</v>
      </c>
      <c r="R369" s="5" t="s">
        <v>132</v>
      </c>
      <c r="S369" s="5" t="s">
        <v>59</v>
      </c>
      <c r="T369" s="5" t="s">
        <v>43</v>
      </c>
      <c r="U369" s="5" t="s">
        <v>60</v>
      </c>
      <c r="V369" s="5" t="s">
        <v>42</v>
      </c>
      <c r="W369" s="5" t="s">
        <v>42</v>
      </c>
      <c r="X369" s="5" t="s">
        <v>42</v>
      </c>
      <c r="Y369" s="5" t="s">
        <v>42</v>
      </c>
      <c r="Z369" s="5" t="s">
        <v>47</v>
      </c>
      <c r="AA369" s="5"/>
      <c r="AB369" s="5" t="s">
        <v>47</v>
      </c>
      <c r="AC369" s="5"/>
      <c r="AD369" s="5" t="s">
        <v>45</v>
      </c>
      <c r="AE369" s="5" t="s">
        <v>47</v>
      </c>
      <c r="AF369" s="5" t="s">
        <v>47</v>
      </c>
      <c r="AG369" s="17" t="s">
        <v>368</v>
      </c>
    </row>
    <row r="370" spans="1:33" ht="45.75" hidden="1">
      <c r="A370">
        <v>369</v>
      </c>
      <c r="B370" s="3">
        <v>46073.539386574099</v>
      </c>
      <c r="C370" s="3">
        <v>46073.540451388901</v>
      </c>
      <c r="D370" s="4" t="s">
        <v>33</v>
      </c>
      <c r="E370" s="4"/>
      <c r="F370" s="2">
        <v>46073</v>
      </c>
      <c r="G370" s="4" t="s">
        <v>34</v>
      </c>
      <c r="H370" s="4" t="s">
        <v>50</v>
      </c>
      <c r="J370" s="5" t="s">
        <v>219</v>
      </c>
      <c r="K370" s="5" t="s">
        <v>52</v>
      </c>
      <c r="L370" s="5" t="s">
        <v>46</v>
      </c>
      <c r="M370" s="5" t="s">
        <v>53</v>
      </c>
      <c r="N370" s="5" t="s">
        <v>322</v>
      </c>
      <c r="O370" s="5" t="s">
        <v>322</v>
      </c>
      <c r="P370" s="5" t="s">
        <v>42</v>
      </c>
      <c r="Q370" s="5" t="s">
        <v>42</v>
      </c>
      <c r="R370" s="5" t="s">
        <v>37</v>
      </c>
      <c r="S370" s="5" t="s">
        <v>59</v>
      </c>
      <c r="T370" s="5" t="s">
        <v>43</v>
      </c>
      <c r="U370" s="5" t="s">
        <v>60</v>
      </c>
      <c r="V370" s="5" t="s">
        <v>42</v>
      </c>
      <c r="W370" s="5" t="s">
        <v>42</v>
      </c>
      <c r="X370" s="5" t="s">
        <v>42</v>
      </c>
      <c r="Y370" s="5" t="s">
        <v>42</v>
      </c>
      <c r="Z370" s="5" t="s">
        <v>47</v>
      </c>
      <c r="AA370" s="5"/>
      <c r="AB370" s="5" t="s">
        <v>47</v>
      </c>
      <c r="AC370" s="5"/>
      <c r="AD370" s="5" t="s">
        <v>43</v>
      </c>
      <c r="AE370" s="5" t="s">
        <v>38</v>
      </c>
      <c r="AF370" s="5" t="s">
        <v>47</v>
      </c>
      <c r="AG370" s="17" t="s">
        <v>545</v>
      </c>
    </row>
    <row r="371" spans="1:33" hidden="1">
      <c r="A371">
        <v>370</v>
      </c>
      <c r="B371" s="3">
        <v>46073.617581018501</v>
      </c>
      <c r="C371" s="3">
        <v>46073.620324074102</v>
      </c>
      <c r="D371" s="4" t="s">
        <v>33</v>
      </c>
      <c r="E371" s="4"/>
      <c r="F371" s="2">
        <v>46073</v>
      </c>
      <c r="G371" s="4" t="s">
        <v>150</v>
      </c>
      <c r="H371" s="4" t="s">
        <v>164</v>
      </c>
      <c r="J371" s="5" t="s">
        <v>65</v>
      </c>
      <c r="K371" s="5" t="s">
        <v>165</v>
      </c>
      <c r="L371" s="5" t="s">
        <v>42</v>
      </c>
      <c r="M371" s="5" t="s">
        <v>42</v>
      </c>
      <c r="N371" s="5" t="s">
        <v>445</v>
      </c>
      <c r="O371" s="5" t="s">
        <v>167</v>
      </c>
      <c r="P371" s="5" t="s">
        <v>53</v>
      </c>
      <c r="Q371" s="5" t="s">
        <v>43</v>
      </c>
      <c r="R371" s="5" t="s">
        <v>398</v>
      </c>
      <c r="S371" s="5" t="s">
        <v>137</v>
      </c>
      <c r="T371" s="5" t="s">
        <v>76</v>
      </c>
      <c r="U371" s="5" t="s">
        <v>76</v>
      </c>
      <c r="V371" s="5" t="s">
        <v>42</v>
      </c>
      <c r="W371" s="5" t="s">
        <v>42</v>
      </c>
      <c r="X371" s="5" t="s">
        <v>42</v>
      </c>
      <c r="Y371" s="5" t="s">
        <v>42</v>
      </c>
      <c r="Z371" s="5" t="s">
        <v>61</v>
      </c>
      <c r="AA371" s="5"/>
      <c r="AB371" s="5" t="s">
        <v>77</v>
      </c>
      <c r="AC371" s="5"/>
      <c r="AD371" s="5" t="s">
        <v>46</v>
      </c>
      <c r="AE371" s="5" t="s">
        <v>81</v>
      </c>
      <c r="AF371" s="5" t="s">
        <v>42</v>
      </c>
      <c r="AG371" s="17" t="s">
        <v>158</v>
      </c>
    </row>
    <row r="372" spans="1:33" hidden="1">
      <c r="A372">
        <v>371</v>
      </c>
      <c r="B372" s="3">
        <v>46073.6664467593</v>
      </c>
      <c r="C372" s="3">
        <v>46073.668796296297</v>
      </c>
      <c r="D372" s="4" t="s">
        <v>33</v>
      </c>
      <c r="E372" s="4"/>
      <c r="F372" s="2">
        <v>46073</v>
      </c>
      <c r="G372" s="4" t="s">
        <v>150</v>
      </c>
      <c r="H372" s="4" t="s">
        <v>151</v>
      </c>
      <c r="J372" s="5" t="s">
        <v>417</v>
      </c>
      <c r="K372" s="5" t="s">
        <v>152</v>
      </c>
      <c r="L372" s="5" t="s">
        <v>85</v>
      </c>
      <c r="M372" s="5" t="s">
        <v>60</v>
      </c>
      <c r="N372" s="5" t="s">
        <v>418</v>
      </c>
      <c r="O372" s="5" t="s">
        <v>154</v>
      </c>
      <c r="P372" s="5" t="s">
        <v>243</v>
      </c>
      <c r="Q372" s="5" t="s">
        <v>145</v>
      </c>
      <c r="R372" s="5" t="s">
        <v>131</v>
      </c>
      <c r="S372" s="5" t="s">
        <v>244</v>
      </c>
      <c r="T372" s="5" t="s">
        <v>44</v>
      </c>
      <c r="U372" s="5" t="s">
        <v>157</v>
      </c>
      <c r="V372" s="5" t="s">
        <v>57</v>
      </c>
      <c r="W372" s="5" t="s">
        <v>57</v>
      </c>
      <c r="X372" s="5" t="s">
        <v>42</v>
      </c>
      <c r="Y372" s="5" t="s">
        <v>42</v>
      </c>
      <c r="Z372" s="5" t="s">
        <v>100</v>
      </c>
      <c r="AA372" s="5"/>
      <c r="AB372" s="5" t="s">
        <v>244</v>
      </c>
      <c r="AC372" s="5"/>
      <c r="AD372" s="5" t="s">
        <v>42</v>
      </c>
      <c r="AE372" s="5" t="s">
        <v>42</v>
      </c>
      <c r="AF372" s="5" t="s">
        <v>42</v>
      </c>
      <c r="AG372" s="17" t="s">
        <v>158</v>
      </c>
    </row>
    <row r="373" spans="1:33" ht="60.75" hidden="1">
      <c r="A373">
        <v>372</v>
      </c>
      <c r="B373" s="3">
        <v>46073.699687499997</v>
      </c>
      <c r="C373" s="3">
        <v>46073.705706018503</v>
      </c>
      <c r="D373" s="4" t="s">
        <v>33</v>
      </c>
      <c r="E373" s="4"/>
      <c r="F373" s="2">
        <v>46073</v>
      </c>
      <c r="G373" s="4" t="s">
        <v>347</v>
      </c>
      <c r="H373" s="4" t="s">
        <v>350</v>
      </c>
      <c r="J373" s="5" t="s">
        <v>121</v>
      </c>
      <c r="K373" s="5" t="s">
        <v>179</v>
      </c>
      <c r="L373" s="5" t="s">
        <v>39</v>
      </c>
      <c r="M373" s="5" t="s">
        <v>88</v>
      </c>
      <c r="N373" s="5" t="s">
        <v>386</v>
      </c>
      <c r="O373" s="5" t="s">
        <v>351</v>
      </c>
      <c r="P373" s="5" t="s">
        <v>47</v>
      </c>
      <c r="Q373" s="5" t="s">
        <v>47</v>
      </c>
      <c r="R373" s="5" t="s">
        <v>88</v>
      </c>
      <c r="S373" s="5" t="s">
        <v>53</v>
      </c>
      <c r="T373" s="5" t="s">
        <v>47</v>
      </c>
      <c r="U373" s="5" t="s">
        <v>47</v>
      </c>
      <c r="V373" s="5" t="s">
        <v>46</v>
      </c>
      <c r="W373" s="5" t="s">
        <v>36</v>
      </c>
      <c r="X373" s="5" t="s">
        <v>112</v>
      </c>
      <c r="Y373" s="5" t="s">
        <v>101</v>
      </c>
      <c r="Z373" s="5" t="s">
        <v>53</v>
      </c>
      <c r="AA373" s="5"/>
      <c r="AB373" s="5" t="s">
        <v>61</v>
      </c>
      <c r="AC373" s="5"/>
      <c r="AD373" s="5" t="s">
        <v>47</v>
      </c>
      <c r="AE373" s="5" t="s">
        <v>47</v>
      </c>
      <c r="AF373" s="5" t="s">
        <v>47</v>
      </c>
      <c r="AG373" s="17" t="s">
        <v>546</v>
      </c>
    </row>
    <row r="374" spans="1:33" hidden="1">
      <c r="A374">
        <v>373</v>
      </c>
      <c r="B374" s="3">
        <v>46073.713125000002</v>
      </c>
      <c r="C374" s="3">
        <v>46073.718368055597</v>
      </c>
      <c r="D374" s="4" t="s">
        <v>33</v>
      </c>
      <c r="E374" s="4"/>
      <c r="F374" s="2">
        <v>46073</v>
      </c>
      <c r="G374" s="4" t="s">
        <v>63</v>
      </c>
      <c r="H374" s="4" t="s">
        <v>170</v>
      </c>
      <c r="J374" s="5" t="s">
        <v>84</v>
      </c>
      <c r="K374" s="5" t="s">
        <v>59</v>
      </c>
      <c r="L374" s="5" t="s">
        <v>76</v>
      </c>
      <c r="M374" s="5" t="s">
        <v>44</v>
      </c>
      <c r="N374" s="5" t="s">
        <v>224</v>
      </c>
      <c r="O374" s="5" t="s">
        <v>166</v>
      </c>
      <c r="P374" s="5" t="s">
        <v>97</v>
      </c>
      <c r="Q374" s="5" t="s">
        <v>41</v>
      </c>
      <c r="R374" s="5" t="s">
        <v>48</v>
      </c>
      <c r="S374" s="5" t="s">
        <v>205</v>
      </c>
      <c r="T374" s="5" t="s">
        <v>88</v>
      </c>
      <c r="U374" s="5" t="s">
        <v>44</v>
      </c>
      <c r="V374" s="5" t="s">
        <v>60</v>
      </c>
      <c r="W374" s="5" t="s">
        <v>60</v>
      </c>
      <c r="X374" s="5" t="s">
        <v>100</v>
      </c>
      <c r="Y374" s="5" t="s">
        <v>46</v>
      </c>
      <c r="Z374" s="5" t="s">
        <v>47</v>
      </c>
      <c r="AA374" s="5"/>
      <c r="AB374" s="5" t="s">
        <v>47</v>
      </c>
      <c r="AC374" s="5"/>
      <c r="AD374" s="5" t="s">
        <v>46</v>
      </c>
      <c r="AE374" s="5" t="s">
        <v>101</v>
      </c>
      <c r="AF374" s="5" t="s">
        <v>42</v>
      </c>
      <c r="AG374" s="17" t="s">
        <v>42</v>
      </c>
    </row>
    <row r="375" spans="1:33" hidden="1">
      <c r="A375">
        <v>374</v>
      </c>
      <c r="B375" s="3">
        <v>46073.7253472222</v>
      </c>
      <c r="C375" s="3">
        <v>46073.726331018501</v>
      </c>
      <c r="D375" s="4" t="s">
        <v>33</v>
      </c>
      <c r="E375" s="4"/>
      <c r="F375" s="2">
        <v>46073</v>
      </c>
      <c r="G375" s="4" t="s">
        <v>63</v>
      </c>
      <c r="H375" s="4" t="s">
        <v>93</v>
      </c>
      <c r="J375" s="5" t="s">
        <v>72</v>
      </c>
      <c r="K375" s="5" t="s">
        <v>157</v>
      </c>
      <c r="L375" s="5" t="s">
        <v>42</v>
      </c>
      <c r="M375" s="5" t="s">
        <v>42</v>
      </c>
      <c r="N375" s="5" t="s">
        <v>244</v>
      </c>
      <c r="O375" s="5" t="s">
        <v>244</v>
      </c>
      <c r="P375" s="5" t="s">
        <v>42</v>
      </c>
      <c r="Q375" s="5" t="s">
        <v>42</v>
      </c>
      <c r="R375" s="5" t="s">
        <v>112</v>
      </c>
      <c r="S375" s="5" t="s">
        <v>112</v>
      </c>
      <c r="T375" s="5" t="s">
        <v>42</v>
      </c>
      <c r="U375" s="5" t="s">
        <v>42</v>
      </c>
      <c r="V375" s="5" t="s">
        <v>42</v>
      </c>
      <c r="W375" s="5" t="s">
        <v>42</v>
      </c>
      <c r="X375" s="5" t="s">
        <v>42</v>
      </c>
      <c r="Y375" s="5" t="s">
        <v>42</v>
      </c>
      <c r="Z375" s="5" t="s">
        <v>97</v>
      </c>
      <c r="AA375" s="5"/>
      <c r="AB375" s="5" t="s">
        <v>121</v>
      </c>
      <c r="AC375" s="5"/>
      <c r="AD375" s="5" t="s">
        <v>76</v>
      </c>
      <c r="AE375" s="5" t="s">
        <v>46</v>
      </c>
      <c r="AF375" s="5" t="s">
        <v>42</v>
      </c>
      <c r="AG375" s="17" t="s">
        <v>42</v>
      </c>
    </row>
    <row r="376" spans="1:33" hidden="1">
      <c r="A376">
        <v>375</v>
      </c>
      <c r="B376" s="3">
        <v>46073.802384259303</v>
      </c>
      <c r="C376" s="3">
        <v>46073.804849537002</v>
      </c>
      <c r="D376" s="4" t="s">
        <v>33</v>
      </c>
      <c r="E376" s="4"/>
      <c r="F376" s="2">
        <v>46073</v>
      </c>
      <c r="G376" s="4" t="s">
        <v>124</v>
      </c>
      <c r="H376" s="4" t="s">
        <v>125</v>
      </c>
      <c r="J376" s="5" t="s">
        <v>442</v>
      </c>
      <c r="K376" s="5" t="s">
        <v>127</v>
      </c>
      <c r="L376" s="5" t="s">
        <v>88</v>
      </c>
      <c r="M376" s="5" t="s">
        <v>43</v>
      </c>
      <c r="N376" s="5" t="s">
        <v>193</v>
      </c>
      <c r="O376" s="5" t="s">
        <v>128</v>
      </c>
      <c r="P376" s="5" t="s">
        <v>205</v>
      </c>
      <c r="Q376" s="5" t="s">
        <v>129</v>
      </c>
      <c r="R376" s="5" t="s">
        <v>131</v>
      </c>
      <c r="S376" s="5" t="s">
        <v>131</v>
      </c>
      <c r="T376" s="5" t="s">
        <v>44</v>
      </c>
      <c r="U376" s="5" t="s">
        <v>44</v>
      </c>
      <c r="V376" s="5" t="s">
        <v>111</v>
      </c>
      <c r="W376" s="5" t="s">
        <v>112</v>
      </c>
      <c r="X376" s="5" t="s">
        <v>98</v>
      </c>
      <c r="Y376" s="5" t="s">
        <v>39</v>
      </c>
      <c r="Z376" s="5" t="s">
        <v>42</v>
      </c>
      <c r="AA376" s="5"/>
      <c r="AB376" s="5" t="s">
        <v>111</v>
      </c>
      <c r="AC376" s="5"/>
      <c r="AD376" s="5" t="s">
        <v>45</v>
      </c>
      <c r="AE376" s="5" t="s">
        <v>46</v>
      </c>
      <c r="AF376" s="5" t="s">
        <v>42</v>
      </c>
      <c r="AG376" s="17" t="s">
        <v>212</v>
      </c>
    </row>
    <row r="377" spans="1:33" hidden="1">
      <c r="A377">
        <v>376</v>
      </c>
      <c r="B377" s="3">
        <v>46073.816412036998</v>
      </c>
      <c r="C377" s="3">
        <v>46073.8178819444</v>
      </c>
      <c r="D377" s="4" t="s">
        <v>33</v>
      </c>
      <c r="E377" s="4"/>
      <c r="F377" s="2">
        <v>46073</v>
      </c>
      <c r="G377" s="4" t="s">
        <v>124</v>
      </c>
      <c r="H377" s="4" t="s">
        <v>286</v>
      </c>
      <c r="J377" s="5" t="s">
        <v>42</v>
      </c>
      <c r="K377" s="5" t="s">
        <v>42</v>
      </c>
      <c r="L377" s="5" t="s">
        <v>42</v>
      </c>
      <c r="M377" s="5" t="s">
        <v>42</v>
      </c>
      <c r="N377" s="5" t="s">
        <v>241</v>
      </c>
      <c r="O377" s="5" t="s">
        <v>241</v>
      </c>
      <c r="P377" s="5" t="s">
        <v>42</v>
      </c>
      <c r="Q377" s="5" t="s">
        <v>42</v>
      </c>
      <c r="R377" s="5" t="s">
        <v>43</v>
      </c>
      <c r="S377" s="5" t="s">
        <v>36</v>
      </c>
      <c r="T377" s="5" t="s">
        <v>42</v>
      </c>
      <c r="U377" s="5" t="s">
        <v>42</v>
      </c>
      <c r="V377" s="5" t="s">
        <v>42</v>
      </c>
      <c r="W377" s="5" t="s">
        <v>42</v>
      </c>
      <c r="X377" s="5" t="s">
        <v>42</v>
      </c>
      <c r="Y377" s="5" t="s">
        <v>42</v>
      </c>
      <c r="Z377" s="5" t="s">
        <v>42</v>
      </c>
      <c r="AA377" s="5"/>
      <c r="AB377" s="5" t="s">
        <v>42</v>
      </c>
      <c r="AC377" s="5"/>
      <c r="AD377" s="5" t="s">
        <v>42</v>
      </c>
      <c r="AE377" s="5" t="s">
        <v>76</v>
      </c>
      <c r="AF377" s="5" t="s">
        <v>42</v>
      </c>
      <c r="AG377" s="17" t="s">
        <v>212</v>
      </c>
    </row>
    <row r="378" spans="1:33">
      <c r="A378">
        <v>377</v>
      </c>
      <c r="B378" s="3">
        <v>46073.816319444399</v>
      </c>
      <c r="C378" s="3">
        <v>46073.819178240701</v>
      </c>
      <c r="D378" s="4" t="s">
        <v>33</v>
      </c>
      <c r="E378" s="4"/>
      <c r="F378" s="2">
        <v>46073</v>
      </c>
      <c r="G378" s="4" t="s">
        <v>320</v>
      </c>
      <c r="H378" s="4" t="s">
        <v>359</v>
      </c>
      <c r="J378" s="5" t="s">
        <v>42</v>
      </c>
      <c r="K378" s="5" t="s">
        <v>42</v>
      </c>
      <c r="L378" s="5" t="s">
        <v>42</v>
      </c>
      <c r="M378" s="5" t="s">
        <v>42</v>
      </c>
      <c r="N378" s="5" t="s">
        <v>547</v>
      </c>
      <c r="O378" s="5" t="s">
        <v>380</v>
      </c>
      <c r="P378" s="5" t="s">
        <v>42</v>
      </c>
      <c r="Q378" s="5" t="s">
        <v>42</v>
      </c>
      <c r="R378" s="5" t="s">
        <v>111</v>
      </c>
      <c r="S378" s="5" t="s">
        <v>165</v>
      </c>
      <c r="T378" s="5" t="s">
        <v>42</v>
      </c>
      <c r="U378" s="5" t="s">
        <v>42</v>
      </c>
      <c r="V378" s="5" t="s">
        <v>42</v>
      </c>
      <c r="W378" s="5" t="s">
        <v>42</v>
      </c>
      <c r="X378" s="5" t="s">
        <v>42</v>
      </c>
      <c r="Y378" s="5" t="s">
        <v>42</v>
      </c>
      <c r="Z378" s="5" t="s">
        <v>42</v>
      </c>
      <c r="AA378" s="5"/>
      <c r="AB378" s="5" t="s">
        <v>42</v>
      </c>
      <c r="AC378" s="5"/>
      <c r="AD378" s="5" t="s">
        <v>42</v>
      </c>
      <c r="AE378" s="5" t="s">
        <v>42</v>
      </c>
      <c r="AF378" s="5" t="s">
        <v>42</v>
      </c>
      <c r="AG378" s="17" t="s">
        <v>323</v>
      </c>
    </row>
    <row r="379" spans="1:33">
      <c r="A379">
        <v>378</v>
      </c>
      <c r="B379" s="3">
        <v>46073.842071759304</v>
      </c>
      <c r="C379" s="3">
        <v>46073.843761574099</v>
      </c>
      <c r="D379" s="4" t="s">
        <v>33</v>
      </c>
      <c r="E379" s="4"/>
      <c r="F379" s="2">
        <v>46073</v>
      </c>
      <c r="G379" s="4" t="s">
        <v>320</v>
      </c>
      <c r="H379" s="4" t="s">
        <v>321</v>
      </c>
      <c r="J379" s="5" t="s">
        <v>225</v>
      </c>
      <c r="K379" s="5" t="s">
        <v>205</v>
      </c>
      <c r="L379" s="5" t="s">
        <v>36</v>
      </c>
      <c r="M379" s="5" t="s">
        <v>53</v>
      </c>
      <c r="N379" s="5" t="s">
        <v>178</v>
      </c>
      <c r="O379" s="5" t="s">
        <v>178</v>
      </c>
      <c r="P379" s="5" t="s">
        <v>36</v>
      </c>
      <c r="Q379" s="5" t="s">
        <v>53</v>
      </c>
      <c r="R379" s="5" t="s">
        <v>112</v>
      </c>
      <c r="S379" s="5" t="s">
        <v>112</v>
      </c>
      <c r="T379" s="5" t="s">
        <v>76</v>
      </c>
      <c r="U379" s="5" t="s">
        <v>76</v>
      </c>
      <c r="V379" s="5" t="s">
        <v>134</v>
      </c>
      <c r="W379" s="5" t="s">
        <v>134</v>
      </c>
      <c r="X379" s="5" t="s">
        <v>129</v>
      </c>
      <c r="Y379" s="5" t="s">
        <v>81</v>
      </c>
      <c r="Z379" s="5" t="s">
        <v>42</v>
      </c>
      <c r="AA379" s="5"/>
      <c r="AB379" s="5" t="s">
        <v>42</v>
      </c>
      <c r="AC379" s="5"/>
      <c r="AD379" s="5" t="s">
        <v>42</v>
      </c>
      <c r="AE379" s="5" t="s">
        <v>42</v>
      </c>
      <c r="AF379" s="5" t="s">
        <v>42</v>
      </c>
      <c r="AG379" s="17" t="s">
        <v>158</v>
      </c>
    </row>
    <row r="380" spans="1:33" ht="336" hidden="1">
      <c r="A380">
        <v>379</v>
      </c>
      <c r="B380" s="3">
        <v>46073.8539467593</v>
      </c>
      <c r="C380" s="3">
        <v>46073.995636574102</v>
      </c>
      <c r="D380" s="4" t="s">
        <v>33</v>
      </c>
      <c r="E380" s="4"/>
      <c r="F380" s="2">
        <v>46070</v>
      </c>
      <c r="G380" s="4" t="s">
        <v>198</v>
      </c>
      <c r="H380" s="4" t="s">
        <v>199</v>
      </c>
      <c r="J380" s="5" t="s">
        <v>56</v>
      </c>
      <c r="K380" s="5" t="s">
        <v>129</v>
      </c>
      <c r="L380" s="5" t="s">
        <v>39</v>
      </c>
      <c r="M380" s="5" t="s">
        <v>44</v>
      </c>
      <c r="N380" s="5" t="s">
        <v>94</v>
      </c>
      <c r="O380" s="5" t="s">
        <v>119</v>
      </c>
      <c r="P380" s="5" t="s">
        <v>81</v>
      </c>
      <c r="Q380" s="5" t="s">
        <v>53</v>
      </c>
      <c r="R380" s="5" t="s">
        <v>53</v>
      </c>
      <c r="S380" s="5" t="s">
        <v>60</v>
      </c>
      <c r="T380" s="5" t="s">
        <v>42</v>
      </c>
      <c r="U380" s="5" t="s">
        <v>42</v>
      </c>
      <c r="V380" s="5" t="s">
        <v>90</v>
      </c>
      <c r="W380" s="5" t="s">
        <v>39</v>
      </c>
      <c r="X380" s="5" t="s">
        <v>81</v>
      </c>
      <c r="Y380" s="5" t="s">
        <v>47</v>
      </c>
      <c r="Z380" s="5" t="s">
        <v>42</v>
      </c>
      <c r="AA380" s="5"/>
      <c r="AB380" s="5" t="s">
        <v>81</v>
      </c>
      <c r="AC380" s="5"/>
      <c r="AD380" s="5" t="s">
        <v>47</v>
      </c>
      <c r="AE380" s="5" t="s">
        <v>38</v>
      </c>
      <c r="AF380" s="5" t="s">
        <v>47</v>
      </c>
      <c r="AG380" s="17" t="s">
        <v>421</v>
      </c>
    </row>
    <row r="381" spans="1:33" ht="336" hidden="1">
      <c r="A381">
        <v>380</v>
      </c>
      <c r="B381" s="3">
        <v>46073.995671296303</v>
      </c>
      <c r="C381" s="3">
        <v>46074.008240740703</v>
      </c>
      <c r="D381" s="4" t="s">
        <v>33</v>
      </c>
      <c r="E381" s="4"/>
      <c r="F381" s="2">
        <v>46071</v>
      </c>
      <c r="G381" s="4" t="s">
        <v>198</v>
      </c>
      <c r="H381" s="4" t="s">
        <v>199</v>
      </c>
      <c r="J381" s="5" t="s">
        <v>88</v>
      </c>
      <c r="K381" s="5" t="s">
        <v>129</v>
      </c>
      <c r="L381" s="5" t="s">
        <v>88</v>
      </c>
      <c r="M381" s="5" t="s">
        <v>44</v>
      </c>
      <c r="N381" s="5" t="s">
        <v>219</v>
      </c>
      <c r="O381" s="5" t="s">
        <v>119</v>
      </c>
      <c r="P381" s="5" t="s">
        <v>101</v>
      </c>
      <c r="Q381" s="5" t="s">
        <v>53</v>
      </c>
      <c r="R381" s="5" t="s">
        <v>56</v>
      </c>
      <c r="S381" s="5" t="s">
        <v>60</v>
      </c>
      <c r="T381" s="5" t="s">
        <v>42</v>
      </c>
      <c r="U381" s="5" t="s">
        <v>42</v>
      </c>
      <c r="V381" s="5" t="s">
        <v>46</v>
      </c>
      <c r="W381" s="5" t="s">
        <v>39</v>
      </c>
      <c r="X381" s="5" t="s">
        <v>81</v>
      </c>
      <c r="Y381" s="5" t="s">
        <v>47</v>
      </c>
      <c r="Z381" s="5" t="s">
        <v>42</v>
      </c>
      <c r="AA381" s="5"/>
      <c r="AB381" s="5" t="s">
        <v>81</v>
      </c>
      <c r="AC381" s="5"/>
      <c r="AD381" s="5" t="s">
        <v>46</v>
      </c>
      <c r="AE381" s="5" t="s">
        <v>46</v>
      </c>
      <c r="AF381" s="5" t="s">
        <v>47</v>
      </c>
      <c r="AG381" s="17" t="s">
        <v>421</v>
      </c>
    </row>
    <row r="382" spans="1:33" hidden="1">
      <c r="A382">
        <v>381</v>
      </c>
      <c r="B382" s="3">
        <v>46074.560509259303</v>
      </c>
      <c r="C382" s="3">
        <v>46074.5704513889</v>
      </c>
      <c r="D382" s="4" t="s">
        <v>33</v>
      </c>
      <c r="E382" s="4"/>
      <c r="F382" s="2">
        <v>46073</v>
      </c>
      <c r="G382" s="4" t="s">
        <v>105</v>
      </c>
      <c r="H382" s="4" t="s">
        <v>106</v>
      </c>
      <c r="J382" s="5" t="s">
        <v>161</v>
      </c>
      <c r="K382" s="5" t="s">
        <v>84</v>
      </c>
      <c r="L382" s="5" t="s">
        <v>39</v>
      </c>
      <c r="M382" s="5" t="s">
        <v>44</v>
      </c>
      <c r="N382" s="5" t="s">
        <v>299</v>
      </c>
      <c r="O382" s="5" t="s">
        <v>108</v>
      </c>
      <c r="P382" s="5" t="s">
        <v>293</v>
      </c>
      <c r="Q382" s="5" t="s">
        <v>110</v>
      </c>
      <c r="R382" s="5" t="s">
        <v>148</v>
      </c>
      <c r="S382" s="5" t="s">
        <v>37</v>
      </c>
      <c r="T382" s="5" t="s">
        <v>88</v>
      </c>
      <c r="U382" s="5" t="s">
        <v>44</v>
      </c>
      <c r="V382" s="5" t="s">
        <v>222</v>
      </c>
      <c r="W382" s="5" t="s">
        <v>112</v>
      </c>
      <c r="X382" s="5" t="s">
        <v>37</v>
      </c>
      <c r="Y382" s="5" t="s">
        <v>53</v>
      </c>
      <c r="Z382" s="5" t="s">
        <v>37</v>
      </c>
      <c r="AA382" s="5"/>
      <c r="AB382" s="5" t="s">
        <v>37</v>
      </c>
      <c r="AC382" s="5"/>
      <c r="AD382" s="5" t="s">
        <v>38</v>
      </c>
      <c r="AE382" s="5" t="s">
        <v>38</v>
      </c>
      <c r="AF382" s="5" t="s">
        <v>42</v>
      </c>
      <c r="AG382" s="17" t="s">
        <v>223</v>
      </c>
    </row>
    <row r="383" spans="1:33" hidden="1">
      <c r="A383">
        <v>382</v>
      </c>
      <c r="B383" s="3">
        <v>46074.573252314804</v>
      </c>
      <c r="C383" s="3">
        <v>46074.573460648098</v>
      </c>
      <c r="D383" s="4" t="s">
        <v>33</v>
      </c>
      <c r="E383" s="4"/>
      <c r="F383" s="2">
        <v>46073</v>
      </c>
      <c r="G383" s="4" t="s">
        <v>105</v>
      </c>
      <c r="H383" s="4" t="s">
        <v>117</v>
      </c>
      <c r="J383" s="5" t="s">
        <v>386</v>
      </c>
      <c r="K383" s="5" t="s">
        <v>58</v>
      </c>
      <c r="L383" s="5" t="s">
        <v>42</v>
      </c>
      <c r="M383" s="5" t="s">
        <v>38</v>
      </c>
      <c r="N383" s="5" t="s">
        <v>120</v>
      </c>
      <c r="O383" s="5" t="s">
        <v>120</v>
      </c>
      <c r="P383" s="5" t="s">
        <v>42</v>
      </c>
      <c r="Q383" s="5" t="s">
        <v>42</v>
      </c>
      <c r="R383" s="5" t="s">
        <v>122</v>
      </c>
      <c r="S383" s="5" t="s">
        <v>122</v>
      </c>
      <c r="T383" s="5" t="s">
        <v>42</v>
      </c>
      <c r="U383" s="5" t="s">
        <v>42</v>
      </c>
      <c r="V383" s="5" t="s">
        <v>42</v>
      </c>
      <c r="W383" s="5" t="s">
        <v>42</v>
      </c>
      <c r="X383" s="5" t="s">
        <v>42</v>
      </c>
      <c r="Y383" s="5" t="s">
        <v>42</v>
      </c>
      <c r="Z383" s="5" t="s">
        <v>152</v>
      </c>
      <c r="AA383" s="5"/>
      <c r="AB383" s="5" t="s">
        <v>56</v>
      </c>
      <c r="AC383" s="5"/>
      <c r="AD383" s="5" t="s">
        <v>38</v>
      </c>
      <c r="AE383" s="5" t="s">
        <v>42</v>
      </c>
      <c r="AF383" s="5" t="s">
        <v>42</v>
      </c>
      <c r="AG383" s="17" t="s">
        <v>223</v>
      </c>
    </row>
    <row r="384" spans="1:33" ht="336" hidden="1">
      <c r="A384">
        <v>383</v>
      </c>
      <c r="B384" s="3">
        <v>46074.489629629599</v>
      </c>
      <c r="C384" s="3">
        <v>46074.686168981498</v>
      </c>
      <c r="D384" s="4" t="s">
        <v>33</v>
      </c>
      <c r="E384" s="4"/>
      <c r="F384" s="2">
        <v>46072</v>
      </c>
      <c r="G384" s="4" t="s">
        <v>198</v>
      </c>
      <c r="H384" s="4" t="s">
        <v>199</v>
      </c>
      <c r="J384" s="5" t="s">
        <v>61</v>
      </c>
      <c r="K384" s="5" t="s">
        <v>129</v>
      </c>
      <c r="L384" s="5" t="s">
        <v>101</v>
      </c>
      <c r="M384" s="5" t="s">
        <v>44</v>
      </c>
      <c r="N384" s="5" t="s">
        <v>247</v>
      </c>
      <c r="O384" s="5" t="s">
        <v>119</v>
      </c>
      <c r="P384" s="5" t="s">
        <v>45</v>
      </c>
      <c r="Q384" s="5" t="s">
        <v>53</v>
      </c>
      <c r="R384" s="5" t="s">
        <v>53</v>
      </c>
      <c r="S384" s="5" t="s">
        <v>60</v>
      </c>
      <c r="T384" s="5" t="s">
        <v>42</v>
      </c>
      <c r="U384" s="5" t="s">
        <v>42</v>
      </c>
      <c r="V384" s="5" t="s">
        <v>38</v>
      </c>
      <c r="W384" s="5" t="s">
        <v>39</v>
      </c>
      <c r="X384" s="5" t="s">
        <v>81</v>
      </c>
      <c r="Y384" s="5" t="s">
        <v>47</v>
      </c>
      <c r="Z384" s="5" t="s">
        <v>42</v>
      </c>
      <c r="AA384" s="5"/>
      <c r="AB384" s="5" t="s">
        <v>45</v>
      </c>
      <c r="AC384" s="5"/>
      <c r="AD384" s="5" t="s">
        <v>46</v>
      </c>
      <c r="AE384" s="5" t="s">
        <v>90</v>
      </c>
      <c r="AF384" s="5" t="s">
        <v>47</v>
      </c>
      <c r="AG384" s="17" t="s">
        <v>421</v>
      </c>
    </row>
    <row r="385" spans="1:33" ht="336" hidden="1">
      <c r="A385">
        <v>384</v>
      </c>
      <c r="B385" s="3">
        <v>46074.686215277798</v>
      </c>
      <c r="C385" s="3">
        <v>46074.699062500003</v>
      </c>
      <c r="D385" s="4" t="s">
        <v>33</v>
      </c>
      <c r="E385" s="4"/>
      <c r="F385" s="2">
        <v>46073</v>
      </c>
      <c r="G385" s="4" t="s">
        <v>198</v>
      </c>
      <c r="H385" s="4" t="s">
        <v>199</v>
      </c>
      <c r="J385" s="5" t="s">
        <v>76</v>
      </c>
      <c r="K385" s="5" t="s">
        <v>129</v>
      </c>
      <c r="L385" s="5" t="s">
        <v>39</v>
      </c>
      <c r="M385" s="5" t="s">
        <v>44</v>
      </c>
      <c r="N385" s="5" t="s">
        <v>127</v>
      </c>
      <c r="O385" s="5" t="s">
        <v>119</v>
      </c>
      <c r="P385" s="5" t="s">
        <v>101</v>
      </c>
      <c r="Q385" s="5" t="s">
        <v>53</v>
      </c>
      <c r="R385" s="5" t="s">
        <v>44</v>
      </c>
      <c r="S385" s="5" t="s">
        <v>60</v>
      </c>
      <c r="T385" s="5" t="s">
        <v>42</v>
      </c>
      <c r="U385" s="5" t="s">
        <v>42</v>
      </c>
      <c r="V385" s="5" t="s">
        <v>47</v>
      </c>
      <c r="W385" s="5" t="s">
        <v>39</v>
      </c>
      <c r="X385" s="5" t="s">
        <v>39</v>
      </c>
      <c r="Y385" s="5" t="s">
        <v>47</v>
      </c>
      <c r="Z385" s="5" t="s">
        <v>42</v>
      </c>
      <c r="AA385" s="5"/>
      <c r="AB385" s="5" t="s">
        <v>46</v>
      </c>
      <c r="AC385" s="5"/>
      <c r="AD385" s="5" t="s">
        <v>46</v>
      </c>
      <c r="AE385" s="5" t="s">
        <v>90</v>
      </c>
      <c r="AF385" s="5" t="s">
        <v>47</v>
      </c>
      <c r="AG385" s="17" t="s">
        <v>421</v>
      </c>
    </row>
    <row r="386" spans="1:33" ht="30.75" hidden="1">
      <c r="A386">
        <v>385</v>
      </c>
      <c r="B386" s="3">
        <v>46074.709236111099</v>
      </c>
      <c r="C386" s="3">
        <v>46074.712326388901</v>
      </c>
      <c r="D386" s="4" t="s">
        <v>33</v>
      </c>
      <c r="E386" s="4"/>
      <c r="F386" s="2">
        <v>46069</v>
      </c>
      <c r="G386" s="4" t="s">
        <v>173</v>
      </c>
      <c r="H386" s="4" t="s">
        <v>174</v>
      </c>
      <c r="J386" s="5" t="s">
        <v>42</v>
      </c>
      <c r="K386" s="5" t="s">
        <v>42</v>
      </c>
      <c r="L386" s="5" t="s">
        <v>100</v>
      </c>
      <c r="M386" s="5" t="s">
        <v>91</v>
      </c>
      <c r="N386" s="5" t="s">
        <v>42</v>
      </c>
      <c r="O386" s="5" t="s">
        <v>42</v>
      </c>
      <c r="P386" s="5" t="s">
        <v>181</v>
      </c>
      <c r="Q386" s="5" t="s">
        <v>160</v>
      </c>
      <c r="R386" s="5" t="s">
        <v>42</v>
      </c>
      <c r="S386" s="5" t="s">
        <v>42</v>
      </c>
      <c r="T386" s="5" t="s">
        <v>45</v>
      </c>
      <c r="U386" s="5" t="s">
        <v>76</v>
      </c>
      <c r="V386" s="5" t="s">
        <v>42</v>
      </c>
      <c r="W386" s="5" t="s">
        <v>42</v>
      </c>
      <c r="X386" s="5" t="s">
        <v>42</v>
      </c>
      <c r="Y386" s="5" t="s">
        <v>42</v>
      </c>
      <c r="Z386" s="5" t="s">
        <v>81</v>
      </c>
      <c r="AA386" s="5"/>
      <c r="AB386" s="5" t="s">
        <v>46</v>
      </c>
      <c r="AC386" s="5"/>
      <c r="AD386" s="5" t="s">
        <v>47</v>
      </c>
      <c r="AE386" s="5" t="s">
        <v>47</v>
      </c>
      <c r="AF386" s="5" t="s">
        <v>47</v>
      </c>
      <c r="AG386" s="17" t="s">
        <v>175</v>
      </c>
    </row>
    <row r="387" spans="1:33" ht="30.75" hidden="1">
      <c r="A387">
        <v>386</v>
      </c>
      <c r="B387" s="3">
        <v>46074.712349537003</v>
      </c>
      <c r="C387" s="3">
        <v>46074.713900463001</v>
      </c>
      <c r="D387" s="4" t="s">
        <v>33</v>
      </c>
      <c r="E387" s="4"/>
      <c r="F387" s="2">
        <v>46073</v>
      </c>
      <c r="G387" s="4" t="s">
        <v>173</v>
      </c>
      <c r="H387" s="4" t="s">
        <v>174</v>
      </c>
      <c r="J387" s="5" t="s">
        <v>42</v>
      </c>
      <c r="K387" s="5" t="s">
        <v>42</v>
      </c>
      <c r="L387" s="5" t="s">
        <v>115</v>
      </c>
      <c r="M387" s="5" t="s">
        <v>91</v>
      </c>
      <c r="N387" s="5" t="s">
        <v>42</v>
      </c>
      <c r="O387" s="5" t="s">
        <v>42</v>
      </c>
      <c r="P387" s="5" t="s">
        <v>255</v>
      </c>
      <c r="Q387" s="5" t="s">
        <v>160</v>
      </c>
      <c r="R387" s="5" t="s">
        <v>42</v>
      </c>
      <c r="S387" s="5" t="s">
        <v>42</v>
      </c>
      <c r="T387" s="5" t="s">
        <v>81</v>
      </c>
      <c r="U387" s="5" t="s">
        <v>76</v>
      </c>
      <c r="V387" s="5" t="s">
        <v>42</v>
      </c>
      <c r="W387" s="5" t="s">
        <v>42</v>
      </c>
      <c r="X387" s="5" t="s">
        <v>42</v>
      </c>
      <c r="Y387" s="5" t="s">
        <v>42</v>
      </c>
      <c r="Z387" s="5" t="s">
        <v>56</v>
      </c>
      <c r="AA387" s="5"/>
      <c r="AB387" s="5" t="s">
        <v>44</v>
      </c>
      <c r="AC387" s="5"/>
      <c r="AD387" s="5" t="s">
        <v>47</v>
      </c>
      <c r="AE387" s="5" t="s">
        <v>47</v>
      </c>
      <c r="AF387" s="5" t="s">
        <v>47</v>
      </c>
      <c r="AG387" s="17" t="s">
        <v>175</v>
      </c>
    </row>
    <row r="388" spans="1:33" ht="30.75" hidden="1">
      <c r="A388">
        <v>387</v>
      </c>
      <c r="B388" s="3">
        <v>46074.713923611103</v>
      </c>
      <c r="C388" s="3">
        <v>46074.716620370396</v>
      </c>
      <c r="D388" s="4" t="s">
        <v>33</v>
      </c>
      <c r="E388" s="4"/>
      <c r="F388" s="2">
        <v>46069</v>
      </c>
      <c r="G388" s="4" t="s">
        <v>173</v>
      </c>
      <c r="H388" s="4" t="s">
        <v>174</v>
      </c>
      <c r="J388" s="5" t="s">
        <v>303</v>
      </c>
      <c r="K388" s="5" t="s">
        <v>98</v>
      </c>
      <c r="L388" s="5" t="s">
        <v>42</v>
      </c>
      <c r="M388" s="5" t="s">
        <v>42</v>
      </c>
      <c r="N388" s="5" t="s">
        <v>183</v>
      </c>
      <c r="O388" s="5" t="s">
        <v>183</v>
      </c>
      <c r="P388" s="5" t="s">
        <v>42</v>
      </c>
      <c r="Q388" s="5" t="s">
        <v>42</v>
      </c>
      <c r="R388" s="5" t="s">
        <v>155</v>
      </c>
      <c r="S388" s="5" t="s">
        <v>155</v>
      </c>
      <c r="T388" s="5" t="s">
        <v>42</v>
      </c>
      <c r="U388" s="5" t="s">
        <v>42</v>
      </c>
      <c r="V388" s="5" t="s">
        <v>42</v>
      </c>
      <c r="W388" s="5" t="s">
        <v>42</v>
      </c>
      <c r="X388" s="5" t="s">
        <v>42</v>
      </c>
      <c r="Y388" s="5" t="s">
        <v>42</v>
      </c>
      <c r="Z388" s="5" t="s">
        <v>44</v>
      </c>
      <c r="AA388" s="5"/>
      <c r="AB388" s="5" t="s">
        <v>59</v>
      </c>
      <c r="AC388" s="5"/>
      <c r="AD388" s="5" t="s">
        <v>90</v>
      </c>
      <c r="AE388" s="5" t="s">
        <v>81</v>
      </c>
      <c r="AF388" s="5" t="s">
        <v>47</v>
      </c>
      <c r="AG388" s="17" t="s">
        <v>175</v>
      </c>
    </row>
    <row r="389" spans="1:33" ht="76.5" hidden="1">
      <c r="A389">
        <v>388</v>
      </c>
      <c r="B389" s="3">
        <v>46074.716898148203</v>
      </c>
      <c r="C389" s="3">
        <v>46074.719722222202</v>
      </c>
      <c r="D389" s="4" t="s">
        <v>33</v>
      </c>
      <c r="E389" s="4"/>
      <c r="F389" s="2">
        <v>46070</v>
      </c>
      <c r="G389" s="4" t="s">
        <v>173</v>
      </c>
      <c r="H389" s="4" t="s">
        <v>174</v>
      </c>
      <c r="J389" s="5" t="s">
        <v>229</v>
      </c>
      <c r="K389" s="5" t="s">
        <v>98</v>
      </c>
      <c r="L389" s="5" t="s">
        <v>42</v>
      </c>
      <c r="M389" s="5" t="s">
        <v>42</v>
      </c>
      <c r="N389" s="5" t="s">
        <v>183</v>
      </c>
      <c r="O389" s="5" t="s">
        <v>183</v>
      </c>
      <c r="P389" s="5" t="s">
        <v>38</v>
      </c>
      <c r="Q389" s="5" t="s">
        <v>42</v>
      </c>
      <c r="R389" s="5" t="s">
        <v>130</v>
      </c>
      <c r="S389" s="5" t="s">
        <v>155</v>
      </c>
      <c r="T389" s="5" t="s">
        <v>42</v>
      </c>
      <c r="U389" s="5" t="s">
        <v>42</v>
      </c>
      <c r="V389" s="5" t="s">
        <v>42</v>
      </c>
      <c r="W389" s="5" t="s">
        <v>42</v>
      </c>
      <c r="X389" s="5" t="s">
        <v>42</v>
      </c>
      <c r="Y389" s="5" t="s">
        <v>42</v>
      </c>
      <c r="Z389" s="5" t="s">
        <v>76</v>
      </c>
      <c r="AA389" s="5"/>
      <c r="AB389" s="5" t="s">
        <v>112</v>
      </c>
      <c r="AC389" s="5"/>
      <c r="AD389" s="5" t="s">
        <v>90</v>
      </c>
      <c r="AE389" s="5" t="s">
        <v>39</v>
      </c>
      <c r="AF389" s="5" t="s">
        <v>47</v>
      </c>
      <c r="AG389" s="17" t="s">
        <v>548</v>
      </c>
    </row>
    <row r="390" spans="1:33" ht="121.5" hidden="1">
      <c r="A390">
        <v>389</v>
      </c>
      <c r="B390" s="3">
        <v>46074.719745370399</v>
      </c>
      <c r="C390" s="3">
        <v>46074.722384259301</v>
      </c>
      <c r="D390" s="4" t="s">
        <v>33</v>
      </c>
      <c r="E390" s="4"/>
      <c r="F390" s="2">
        <v>46072</v>
      </c>
      <c r="G390" s="4" t="s">
        <v>173</v>
      </c>
      <c r="H390" s="4" t="s">
        <v>174</v>
      </c>
      <c r="J390" s="5" t="s">
        <v>137</v>
      </c>
      <c r="K390" s="5" t="s">
        <v>98</v>
      </c>
      <c r="L390" s="5" t="s">
        <v>38</v>
      </c>
      <c r="M390" s="5" t="s">
        <v>42</v>
      </c>
      <c r="N390" s="5" t="s">
        <v>185</v>
      </c>
      <c r="O390" s="5" t="s">
        <v>183</v>
      </c>
      <c r="P390" s="5" t="s">
        <v>42</v>
      </c>
      <c r="Q390" s="5" t="s">
        <v>42</v>
      </c>
      <c r="R390" s="5" t="s">
        <v>186</v>
      </c>
      <c r="S390" s="5" t="s">
        <v>155</v>
      </c>
      <c r="T390" s="5" t="s">
        <v>42</v>
      </c>
      <c r="U390" s="5" t="s">
        <v>42</v>
      </c>
      <c r="V390" s="5" t="s">
        <v>42</v>
      </c>
      <c r="W390" s="5" t="s">
        <v>42</v>
      </c>
      <c r="X390" s="5" t="s">
        <v>42</v>
      </c>
      <c r="Y390" s="5" t="s">
        <v>42</v>
      </c>
      <c r="Z390" s="5" t="s">
        <v>36</v>
      </c>
      <c r="AA390" s="5"/>
      <c r="AB390" s="5" t="s">
        <v>132</v>
      </c>
      <c r="AC390" s="5"/>
      <c r="AD390" s="5" t="s">
        <v>45</v>
      </c>
      <c r="AE390" s="5" t="s">
        <v>101</v>
      </c>
      <c r="AF390" s="5" t="s">
        <v>47</v>
      </c>
      <c r="AG390" s="17" t="s">
        <v>549</v>
      </c>
    </row>
    <row r="391" spans="1:33" ht="30.75" hidden="1">
      <c r="A391">
        <v>390</v>
      </c>
      <c r="B391" s="3">
        <v>46074.722500000003</v>
      </c>
      <c r="C391" s="3">
        <v>46074.724201388897</v>
      </c>
      <c r="D391" s="4" t="s">
        <v>33</v>
      </c>
      <c r="E391" s="4"/>
      <c r="F391" s="2">
        <v>46073</v>
      </c>
      <c r="G391" s="4" t="s">
        <v>173</v>
      </c>
      <c r="H391" s="4" t="s">
        <v>174</v>
      </c>
      <c r="J391" s="5" t="s">
        <v>163</v>
      </c>
      <c r="K391" s="5" t="s">
        <v>98</v>
      </c>
      <c r="L391" s="5" t="s">
        <v>38</v>
      </c>
      <c r="M391" s="5" t="s">
        <v>42</v>
      </c>
      <c r="N391" s="5" t="s">
        <v>259</v>
      </c>
      <c r="O391" s="5" t="s">
        <v>183</v>
      </c>
      <c r="P391" s="5" t="s">
        <v>42</v>
      </c>
      <c r="Q391" s="5" t="s">
        <v>42</v>
      </c>
      <c r="R391" s="5" t="s">
        <v>155</v>
      </c>
      <c r="S391" s="5" t="s">
        <v>155</v>
      </c>
      <c r="T391" s="5" t="s">
        <v>42</v>
      </c>
      <c r="U391" s="5" t="s">
        <v>42</v>
      </c>
      <c r="V391" s="5" t="s">
        <v>42</v>
      </c>
      <c r="W391" s="5" t="s">
        <v>42</v>
      </c>
      <c r="X391" s="5" t="s">
        <v>42</v>
      </c>
      <c r="Y391" s="5" t="s">
        <v>42</v>
      </c>
      <c r="Z391" s="5" t="s">
        <v>44</v>
      </c>
      <c r="AA391" s="5"/>
      <c r="AB391" s="5" t="s">
        <v>74</v>
      </c>
      <c r="AC391" s="5"/>
      <c r="AD391" s="5" t="s">
        <v>46</v>
      </c>
      <c r="AE391" s="5" t="s">
        <v>90</v>
      </c>
      <c r="AF391" s="5" t="s">
        <v>47</v>
      </c>
      <c r="AG391" s="17" t="s">
        <v>175</v>
      </c>
    </row>
    <row r="392" spans="1:33" ht="60.75" hidden="1">
      <c r="A392">
        <v>391</v>
      </c>
      <c r="B392" s="3">
        <v>46074.823530092603</v>
      </c>
      <c r="C392" s="3">
        <v>46074.827291666697</v>
      </c>
      <c r="D392" s="4" t="s">
        <v>33</v>
      </c>
      <c r="E392" s="4"/>
      <c r="F392" s="2">
        <v>46072</v>
      </c>
      <c r="G392" s="4" t="s">
        <v>173</v>
      </c>
      <c r="H392" s="4" t="s">
        <v>176</v>
      </c>
      <c r="J392" s="5" t="s">
        <v>344</v>
      </c>
      <c r="K392" s="5" t="s">
        <v>122</v>
      </c>
      <c r="L392" s="5" t="s">
        <v>39</v>
      </c>
      <c r="M392" s="5" t="s">
        <v>44</v>
      </c>
      <c r="N392" s="5" t="s">
        <v>259</v>
      </c>
      <c r="O392" s="5" t="s">
        <v>178</v>
      </c>
      <c r="P392" s="5" t="s">
        <v>42</v>
      </c>
      <c r="Q392" s="5" t="s">
        <v>42</v>
      </c>
      <c r="R392" s="5" t="s">
        <v>85</v>
      </c>
      <c r="S392" s="5" t="s">
        <v>85</v>
      </c>
      <c r="T392" s="5" t="s">
        <v>42</v>
      </c>
      <c r="U392" s="5" t="s">
        <v>42</v>
      </c>
      <c r="V392" s="5" t="s">
        <v>129</v>
      </c>
      <c r="W392" s="5" t="s">
        <v>179</v>
      </c>
      <c r="X392" s="5" t="s">
        <v>129</v>
      </c>
      <c r="Y392" s="5" t="s">
        <v>39</v>
      </c>
      <c r="Z392" s="5" t="s">
        <v>46</v>
      </c>
      <c r="AA392" s="5"/>
      <c r="AB392" s="5" t="s">
        <v>76</v>
      </c>
      <c r="AC392" s="5"/>
      <c r="AD392" s="5" t="s">
        <v>76</v>
      </c>
      <c r="AE392" s="5" t="s">
        <v>47</v>
      </c>
      <c r="AF392" s="5" t="s">
        <v>47</v>
      </c>
      <c r="AG392" s="17" t="s">
        <v>550</v>
      </c>
    </row>
    <row r="393" spans="1:33" ht="106.5" hidden="1">
      <c r="A393">
        <v>392</v>
      </c>
      <c r="B393" s="3">
        <v>46074.827881944402</v>
      </c>
      <c r="C393" s="3">
        <v>46074.831192129597</v>
      </c>
      <c r="D393" s="4" t="s">
        <v>33</v>
      </c>
      <c r="E393" s="4"/>
      <c r="F393" s="2">
        <v>46070</v>
      </c>
      <c r="G393" s="4" t="s">
        <v>173</v>
      </c>
      <c r="H393" s="4" t="s">
        <v>176</v>
      </c>
      <c r="J393" s="5" t="s">
        <v>224</v>
      </c>
      <c r="K393" s="5" t="s">
        <v>122</v>
      </c>
      <c r="L393" s="5" t="s">
        <v>81</v>
      </c>
      <c r="M393" s="5" t="s">
        <v>44</v>
      </c>
      <c r="N393" s="5" t="s">
        <v>183</v>
      </c>
      <c r="O393" s="5" t="s">
        <v>178</v>
      </c>
      <c r="P393" s="5" t="s">
        <v>42</v>
      </c>
      <c r="Q393" s="5" t="s">
        <v>42</v>
      </c>
      <c r="R393" s="5" t="s">
        <v>58</v>
      </c>
      <c r="S393" s="5" t="s">
        <v>85</v>
      </c>
      <c r="T393" s="5" t="s">
        <v>42</v>
      </c>
      <c r="U393" s="5" t="s">
        <v>42</v>
      </c>
      <c r="V393" s="5" t="s">
        <v>112</v>
      </c>
      <c r="W393" s="5" t="s">
        <v>179</v>
      </c>
      <c r="X393" s="5" t="s">
        <v>129</v>
      </c>
      <c r="Y393" s="5" t="s">
        <v>46</v>
      </c>
      <c r="Z393" s="5" t="s">
        <v>39</v>
      </c>
      <c r="AA393" s="5"/>
      <c r="AB393" s="5" t="s">
        <v>81</v>
      </c>
      <c r="AC393" s="5"/>
      <c r="AD393" s="5" t="s">
        <v>47</v>
      </c>
      <c r="AE393" s="5" t="s">
        <v>47</v>
      </c>
      <c r="AF393" s="5" t="s">
        <v>47</v>
      </c>
      <c r="AG393" s="17" t="s">
        <v>551</v>
      </c>
    </row>
    <row r="394" spans="1:33" ht="76.5" hidden="1">
      <c r="A394">
        <v>393</v>
      </c>
      <c r="B394" s="3">
        <v>46074.9135185185</v>
      </c>
      <c r="C394" s="3">
        <v>46074.916365740697</v>
      </c>
      <c r="D394" s="4" t="s">
        <v>33</v>
      </c>
      <c r="E394" s="4"/>
      <c r="F394" s="2">
        <v>46072</v>
      </c>
      <c r="G394" s="4" t="s">
        <v>324</v>
      </c>
      <c r="H394" s="4" t="s">
        <v>325</v>
      </c>
      <c r="J394" s="5" t="s">
        <v>42</v>
      </c>
      <c r="K394" s="5" t="s">
        <v>42</v>
      </c>
      <c r="L394" s="5" t="s">
        <v>42</v>
      </c>
      <c r="M394" s="5" t="s">
        <v>42</v>
      </c>
      <c r="N394" s="5" t="s">
        <v>116</v>
      </c>
      <c r="O394" s="5" t="s">
        <v>116</v>
      </c>
      <c r="P394" s="5" t="s">
        <v>42</v>
      </c>
      <c r="Q394" s="5" t="s">
        <v>42</v>
      </c>
      <c r="R394" s="5" t="s">
        <v>91</v>
      </c>
      <c r="S394" s="5" t="s">
        <v>91</v>
      </c>
      <c r="T394" s="5" t="s">
        <v>42</v>
      </c>
      <c r="U394" s="5" t="s">
        <v>42</v>
      </c>
      <c r="V394" s="5" t="s">
        <v>42</v>
      </c>
      <c r="W394" s="5" t="s">
        <v>42</v>
      </c>
      <c r="X394" s="5" t="s">
        <v>42</v>
      </c>
      <c r="Y394" s="5" t="s">
        <v>42</v>
      </c>
      <c r="Z394" s="5" t="s">
        <v>46</v>
      </c>
      <c r="AA394" s="5"/>
      <c r="AB394" s="5" t="s">
        <v>42</v>
      </c>
      <c r="AC394" s="5"/>
      <c r="AD394" s="5" t="s">
        <v>42</v>
      </c>
      <c r="AE394" s="5" t="s">
        <v>42</v>
      </c>
      <c r="AF394" s="5" t="s">
        <v>42</v>
      </c>
      <c r="AG394" s="17" t="s">
        <v>505</v>
      </c>
    </row>
    <row r="395" spans="1:33" hidden="1">
      <c r="A395">
        <v>394</v>
      </c>
      <c r="B395" s="3">
        <v>46074.965706018498</v>
      </c>
      <c r="C395" s="3">
        <v>46074.970509259299</v>
      </c>
      <c r="D395" s="4" t="s">
        <v>33</v>
      </c>
      <c r="E395" s="4"/>
      <c r="F395" s="2">
        <v>46074</v>
      </c>
      <c r="G395" s="4" t="s">
        <v>63</v>
      </c>
      <c r="H395" s="4" t="s">
        <v>67</v>
      </c>
      <c r="J395" s="5" t="s">
        <v>392</v>
      </c>
      <c r="K395" s="5" t="s">
        <v>69</v>
      </c>
      <c r="L395" s="5" t="s">
        <v>42</v>
      </c>
      <c r="M395" s="5" t="s">
        <v>42</v>
      </c>
      <c r="N395" s="5" t="s">
        <v>552</v>
      </c>
      <c r="O395" s="5" t="s">
        <v>71</v>
      </c>
      <c r="P395" s="5" t="s">
        <v>42</v>
      </c>
      <c r="Q395" s="5" t="s">
        <v>42</v>
      </c>
      <c r="R395" s="5" t="s">
        <v>107</v>
      </c>
      <c r="S395" s="5" t="s">
        <v>73</v>
      </c>
      <c r="T395" s="5" t="s">
        <v>42</v>
      </c>
      <c r="U395" s="5" t="s">
        <v>42</v>
      </c>
      <c r="V395" s="5" t="s">
        <v>85</v>
      </c>
      <c r="W395" s="5" t="s">
        <v>134</v>
      </c>
      <c r="X395" s="5" t="s">
        <v>172</v>
      </c>
      <c r="Y395" s="5" t="s">
        <v>39</v>
      </c>
      <c r="Z395" s="5" t="s">
        <v>101</v>
      </c>
      <c r="AA395" s="5"/>
      <c r="AB395" s="5" t="s">
        <v>255</v>
      </c>
      <c r="AC395" s="5"/>
      <c r="AD395" s="5" t="s">
        <v>553</v>
      </c>
      <c r="AE395" s="5" t="s">
        <v>53</v>
      </c>
      <c r="AF395" s="5" t="s">
        <v>42</v>
      </c>
      <c r="AG395" s="17" t="s">
        <v>42</v>
      </c>
    </row>
    <row r="396" spans="1:33" ht="121.5" hidden="1">
      <c r="A396">
        <v>395</v>
      </c>
      <c r="B396" s="3">
        <v>46074.974791666697</v>
      </c>
      <c r="C396" s="3">
        <v>46074.998715277798</v>
      </c>
      <c r="D396" s="4" t="s">
        <v>33</v>
      </c>
      <c r="E396" s="4"/>
      <c r="F396" s="2">
        <v>46065</v>
      </c>
      <c r="G396" s="4" t="s">
        <v>198</v>
      </c>
      <c r="H396" s="4" t="s">
        <v>436</v>
      </c>
      <c r="J396" s="5" t="s">
        <v>131</v>
      </c>
      <c r="K396" s="5" t="s">
        <v>116</v>
      </c>
      <c r="L396" s="5" t="s">
        <v>148</v>
      </c>
      <c r="M396" s="5" t="s">
        <v>36</v>
      </c>
      <c r="N396" s="5" t="s">
        <v>243</v>
      </c>
      <c r="O396" s="5" t="s">
        <v>243</v>
      </c>
      <c r="P396" s="5" t="s">
        <v>74</v>
      </c>
      <c r="Q396" s="5" t="s">
        <v>129</v>
      </c>
      <c r="R396" s="5" t="s">
        <v>45</v>
      </c>
      <c r="S396" s="5" t="s">
        <v>88</v>
      </c>
      <c r="T396" s="5" t="s">
        <v>42</v>
      </c>
      <c r="U396" s="5" t="s">
        <v>42</v>
      </c>
      <c r="V396" s="5" t="s">
        <v>44</v>
      </c>
      <c r="W396" s="5" t="s">
        <v>98</v>
      </c>
      <c r="X396" s="5" t="s">
        <v>121</v>
      </c>
      <c r="Y396" s="5" t="s">
        <v>47</v>
      </c>
      <c r="Z396" s="5" t="s">
        <v>42</v>
      </c>
      <c r="AA396" s="5"/>
      <c r="AB396" s="5" t="s">
        <v>57</v>
      </c>
      <c r="AC396" s="5"/>
      <c r="AD396" s="5" t="s">
        <v>39</v>
      </c>
      <c r="AE396" s="5" t="s">
        <v>38</v>
      </c>
      <c r="AF396" s="5" t="s">
        <v>47</v>
      </c>
      <c r="AG396" s="17" t="s">
        <v>554</v>
      </c>
    </row>
    <row r="397" spans="1:33" ht="121.5" hidden="1">
      <c r="A397">
        <v>396</v>
      </c>
      <c r="B397" s="3">
        <v>46075.050162036998</v>
      </c>
      <c r="C397" s="3">
        <v>46075.053912037001</v>
      </c>
      <c r="D397" s="4" t="s">
        <v>33</v>
      </c>
      <c r="E397" s="4"/>
      <c r="F397" s="2">
        <v>46072</v>
      </c>
      <c r="G397" s="4" t="s">
        <v>324</v>
      </c>
      <c r="H397" s="4" t="s">
        <v>331</v>
      </c>
      <c r="J397" s="5" t="s">
        <v>42</v>
      </c>
      <c r="K397" s="5" t="s">
        <v>42</v>
      </c>
      <c r="L397" s="5" t="s">
        <v>42</v>
      </c>
      <c r="M397" s="5" t="s">
        <v>42</v>
      </c>
      <c r="N397" s="5" t="s">
        <v>155</v>
      </c>
      <c r="O397" s="5" t="s">
        <v>155</v>
      </c>
      <c r="P397" s="5" t="s">
        <v>53</v>
      </c>
      <c r="Q397" s="5" t="s">
        <v>44</v>
      </c>
      <c r="R397" s="5" t="s">
        <v>56</v>
      </c>
      <c r="S397" s="5" t="s">
        <v>43</v>
      </c>
      <c r="T397" s="5" t="s">
        <v>81</v>
      </c>
      <c r="U397" s="5" t="s">
        <v>101</v>
      </c>
      <c r="V397" s="5" t="s">
        <v>122</v>
      </c>
      <c r="W397" s="5" t="s">
        <v>111</v>
      </c>
      <c r="X397" s="5" t="s">
        <v>116</v>
      </c>
      <c r="Y397" s="5" t="s">
        <v>555</v>
      </c>
      <c r="Z397" s="5" t="s">
        <v>39</v>
      </c>
      <c r="AA397" s="5"/>
      <c r="AB397" s="5" t="s">
        <v>42</v>
      </c>
      <c r="AC397" s="5"/>
      <c r="AD397" s="5" t="s">
        <v>42</v>
      </c>
      <c r="AE397" s="5" t="s">
        <v>42</v>
      </c>
      <c r="AF397" s="5" t="s">
        <v>42</v>
      </c>
      <c r="AG397" s="17" t="s">
        <v>511</v>
      </c>
    </row>
    <row r="398" spans="1:33" hidden="1">
      <c r="A398">
        <v>397</v>
      </c>
      <c r="B398" s="3">
        <v>46075.063506944403</v>
      </c>
      <c r="C398" s="3">
        <v>46075.066817129598</v>
      </c>
      <c r="D398" s="4" t="s">
        <v>33</v>
      </c>
      <c r="E398" s="4"/>
      <c r="F398" s="2">
        <v>46070</v>
      </c>
      <c r="G398" s="4" t="s">
        <v>249</v>
      </c>
      <c r="H398" s="4" t="s">
        <v>270</v>
      </c>
      <c r="J398" s="5" t="s">
        <v>95</v>
      </c>
      <c r="K398" s="5" t="s">
        <v>95</v>
      </c>
      <c r="L398" s="5" t="s">
        <v>36</v>
      </c>
      <c r="M398" s="5" t="s">
        <v>36</v>
      </c>
      <c r="N398" s="5" t="s">
        <v>272</v>
      </c>
      <c r="O398" s="5" t="s">
        <v>272</v>
      </c>
      <c r="P398" s="5" t="s">
        <v>37</v>
      </c>
      <c r="Q398" s="5" t="s">
        <v>37</v>
      </c>
      <c r="R398" s="5" t="s">
        <v>59</v>
      </c>
      <c r="S398" s="5" t="s">
        <v>222</v>
      </c>
      <c r="T398" s="5" t="s">
        <v>90</v>
      </c>
      <c r="U398" s="5" t="s">
        <v>90</v>
      </c>
      <c r="V398" s="5" t="s">
        <v>56</v>
      </c>
      <c r="W398" s="5" t="s">
        <v>44</v>
      </c>
      <c r="X398" s="5" t="s">
        <v>44</v>
      </c>
      <c r="Y398" s="5" t="s">
        <v>38</v>
      </c>
      <c r="Z398" s="5" t="s">
        <v>81</v>
      </c>
      <c r="AA398" s="5"/>
      <c r="AB398" s="5" t="s">
        <v>121</v>
      </c>
      <c r="AC398" s="5"/>
      <c r="AD398" s="5" t="s">
        <v>46</v>
      </c>
      <c r="AE398" s="5" t="s">
        <v>90</v>
      </c>
      <c r="AF398" s="5" t="s">
        <v>47</v>
      </c>
      <c r="AG398" s="17" t="s">
        <v>158</v>
      </c>
    </row>
    <row r="399" spans="1:33" hidden="1">
      <c r="A399">
        <v>398</v>
      </c>
      <c r="B399" s="3">
        <v>46075.142951388902</v>
      </c>
      <c r="C399" s="3">
        <v>46075.146481481497</v>
      </c>
      <c r="D399" s="4" t="s">
        <v>33</v>
      </c>
      <c r="E399" s="4"/>
      <c r="F399" s="2">
        <v>46071</v>
      </c>
      <c r="G399" s="4" t="s">
        <v>249</v>
      </c>
      <c r="H399" s="4" t="s">
        <v>270</v>
      </c>
      <c r="J399" s="5" t="s">
        <v>95</v>
      </c>
      <c r="K399" s="5" t="s">
        <v>95</v>
      </c>
      <c r="L399" s="5" t="s">
        <v>36</v>
      </c>
      <c r="M399" s="5" t="s">
        <v>36</v>
      </c>
      <c r="N399" s="5" t="s">
        <v>272</v>
      </c>
      <c r="O399" s="5" t="s">
        <v>272</v>
      </c>
      <c r="P399" s="5" t="s">
        <v>37</v>
      </c>
      <c r="Q399" s="5" t="s">
        <v>37</v>
      </c>
      <c r="R399" s="5" t="s">
        <v>59</v>
      </c>
      <c r="S399" s="5" t="s">
        <v>222</v>
      </c>
      <c r="T399" s="5" t="s">
        <v>90</v>
      </c>
      <c r="U399" s="5" t="s">
        <v>90</v>
      </c>
      <c r="V399" s="5" t="s">
        <v>56</v>
      </c>
      <c r="W399" s="5" t="s">
        <v>44</v>
      </c>
      <c r="X399" s="5" t="s">
        <v>44</v>
      </c>
      <c r="Y399" s="5" t="s">
        <v>81</v>
      </c>
      <c r="Z399" s="5" t="s">
        <v>90</v>
      </c>
      <c r="AA399" s="5"/>
      <c r="AB399" s="5" t="s">
        <v>40</v>
      </c>
      <c r="AC399" s="5"/>
      <c r="AD399" s="5" t="s">
        <v>46</v>
      </c>
      <c r="AE399" s="5" t="s">
        <v>90</v>
      </c>
      <c r="AF399" s="5" t="s">
        <v>47</v>
      </c>
      <c r="AG399" s="17" t="s">
        <v>282</v>
      </c>
    </row>
    <row r="400" spans="1:33" hidden="1">
      <c r="A400">
        <v>399</v>
      </c>
      <c r="B400" s="3">
        <v>46075.175555555601</v>
      </c>
      <c r="C400" s="3">
        <v>46075.179710648197</v>
      </c>
      <c r="D400" s="4" t="s">
        <v>33</v>
      </c>
      <c r="E400" s="4"/>
      <c r="F400" s="2">
        <v>46072</v>
      </c>
      <c r="G400" s="4" t="s">
        <v>249</v>
      </c>
      <c r="H400" s="4" t="s">
        <v>270</v>
      </c>
      <c r="J400" s="5" t="s">
        <v>95</v>
      </c>
      <c r="K400" s="5" t="s">
        <v>95</v>
      </c>
      <c r="L400" s="5" t="s">
        <v>53</v>
      </c>
      <c r="M400" s="5" t="s">
        <v>36</v>
      </c>
      <c r="N400" s="5" t="s">
        <v>556</v>
      </c>
      <c r="O400" s="5" t="s">
        <v>272</v>
      </c>
      <c r="P400" s="5" t="s">
        <v>148</v>
      </c>
      <c r="Q400" s="5" t="s">
        <v>37</v>
      </c>
      <c r="R400" s="5" t="s">
        <v>222</v>
      </c>
      <c r="S400" s="5" t="s">
        <v>222</v>
      </c>
      <c r="T400" s="5" t="s">
        <v>90</v>
      </c>
      <c r="U400" s="5" t="s">
        <v>90</v>
      </c>
      <c r="V400" s="5" t="s">
        <v>56</v>
      </c>
      <c r="W400" s="5" t="s">
        <v>44</v>
      </c>
      <c r="X400" s="5" t="s">
        <v>44</v>
      </c>
      <c r="Y400" s="5" t="s">
        <v>101</v>
      </c>
      <c r="Z400" s="5" t="s">
        <v>100</v>
      </c>
      <c r="AA400" s="5"/>
      <c r="AB400" s="5" t="s">
        <v>132</v>
      </c>
      <c r="AC400" s="5"/>
      <c r="AD400" s="5" t="s">
        <v>46</v>
      </c>
      <c r="AE400" s="5" t="s">
        <v>81</v>
      </c>
      <c r="AF400" s="5" t="s">
        <v>47</v>
      </c>
      <c r="AG400" s="17" t="s">
        <v>282</v>
      </c>
    </row>
    <row r="401" spans="1:33" ht="45.75" hidden="1">
      <c r="A401">
        <v>400</v>
      </c>
      <c r="B401" s="3">
        <v>46075.336192129602</v>
      </c>
      <c r="C401" s="3">
        <v>46075.467071759304</v>
      </c>
      <c r="D401" s="4" t="s">
        <v>33</v>
      </c>
      <c r="E401" s="4"/>
      <c r="F401" s="2">
        <v>46066</v>
      </c>
      <c r="G401" s="4" t="s">
        <v>198</v>
      </c>
      <c r="H401" s="4" t="s">
        <v>436</v>
      </c>
      <c r="J401" s="5" t="s">
        <v>127</v>
      </c>
      <c r="K401" s="5" t="s">
        <v>116</v>
      </c>
      <c r="L401" s="5" t="s">
        <v>84</v>
      </c>
      <c r="M401" s="5" t="s">
        <v>36</v>
      </c>
      <c r="N401" s="5" t="s">
        <v>243</v>
      </c>
      <c r="O401" s="5" t="s">
        <v>243</v>
      </c>
      <c r="P401" s="5" t="s">
        <v>85</v>
      </c>
      <c r="Q401" s="5" t="s">
        <v>129</v>
      </c>
      <c r="R401" s="5" t="s">
        <v>45</v>
      </c>
      <c r="S401" s="5" t="s">
        <v>88</v>
      </c>
      <c r="T401" s="5" t="s">
        <v>42</v>
      </c>
      <c r="U401" s="5" t="s">
        <v>42</v>
      </c>
      <c r="V401" s="5" t="s">
        <v>44</v>
      </c>
      <c r="W401" s="5" t="s">
        <v>98</v>
      </c>
      <c r="X401" s="5" t="s">
        <v>121</v>
      </c>
      <c r="Y401" s="5" t="s">
        <v>38</v>
      </c>
      <c r="Z401" s="5" t="s">
        <v>42</v>
      </c>
      <c r="AA401" s="5"/>
      <c r="AB401" s="5" t="s">
        <v>61</v>
      </c>
      <c r="AC401" s="5"/>
      <c r="AD401" s="5" t="s">
        <v>76</v>
      </c>
      <c r="AE401" s="5" t="s">
        <v>38</v>
      </c>
      <c r="AF401" s="5" t="s">
        <v>47</v>
      </c>
      <c r="AG401" s="17" t="s">
        <v>557</v>
      </c>
    </row>
    <row r="402" spans="1:33" hidden="1">
      <c r="A402">
        <v>401</v>
      </c>
      <c r="B402" s="3">
        <v>46075.497627314799</v>
      </c>
      <c r="C402" s="3">
        <v>46075.503356481502</v>
      </c>
      <c r="D402" s="4" t="s">
        <v>33</v>
      </c>
      <c r="E402" s="4"/>
      <c r="F402" s="2">
        <v>46073</v>
      </c>
      <c r="G402" s="4" t="s">
        <v>249</v>
      </c>
      <c r="H402" s="4" t="s">
        <v>270</v>
      </c>
      <c r="J402" s="5" t="s">
        <v>116</v>
      </c>
      <c r="K402" s="5" t="s">
        <v>95</v>
      </c>
      <c r="L402" s="5" t="s">
        <v>44</v>
      </c>
      <c r="M402" s="5" t="s">
        <v>36</v>
      </c>
      <c r="N402" s="5" t="s">
        <v>558</v>
      </c>
      <c r="O402" s="5" t="s">
        <v>272</v>
      </c>
      <c r="P402" s="5" t="s">
        <v>37</v>
      </c>
      <c r="Q402" s="5" t="s">
        <v>37</v>
      </c>
      <c r="R402" s="5" t="s">
        <v>222</v>
      </c>
      <c r="S402" s="5" t="s">
        <v>222</v>
      </c>
      <c r="T402" s="5" t="s">
        <v>90</v>
      </c>
      <c r="U402" s="5" t="s">
        <v>90</v>
      </c>
      <c r="V402" s="5" t="s">
        <v>44</v>
      </c>
      <c r="W402" s="5" t="s">
        <v>44</v>
      </c>
      <c r="X402" s="5" t="s">
        <v>44</v>
      </c>
      <c r="Y402" s="5" t="s">
        <v>38</v>
      </c>
      <c r="Z402" s="5" t="s">
        <v>48</v>
      </c>
      <c r="AA402" s="5"/>
      <c r="AB402" s="5" t="s">
        <v>37</v>
      </c>
      <c r="AC402" s="5"/>
      <c r="AD402" s="5" t="s">
        <v>46</v>
      </c>
      <c r="AE402" s="5" t="s">
        <v>39</v>
      </c>
      <c r="AF402" s="5" t="s">
        <v>47</v>
      </c>
      <c r="AG402" s="17" t="s">
        <v>282</v>
      </c>
    </row>
    <row r="403" spans="1:33" ht="45.75" hidden="1">
      <c r="A403">
        <v>402</v>
      </c>
      <c r="B403" s="3">
        <v>46075.4737731481</v>
      </c>
      <c r="C403" s="3">
        <v>46075.585810185199</v>
      </c>
      <c r="D403" s="4" t="s">
        <v>33</v>
      </c>
      <c r="E403" s="4"/>
      <c r="F403" s="2">
        <v>46069</v>
      </c>
      <c r="G403" s="4" t="s">
        <v>198</v>
      </c>
      <c r="H403" s="4" t="s">
        <v>436</v>
      </c>
      <c r="J403" s="5" t="s">
        <v>247</v>
      </c>
      <c r="K403" s="5" t="s">
        <v>116</v>
      </c>
      <c r="L403" s="5" t="s">
        <v>60</v>
      </c>
      <c r="M403" s="5" t="s">
        <v>36</v>
      </c>
      <c r="N403" s="5" t="s">
        <v>243</v>
      </c>
      <c r="O403" s="5" t="s">
        <v>243</v>
      </c>
      <c r="P403" s="5" t="s">
        <v>85</v>
      </c>
      <c r="Q403" s="5" t="s">
        <v>129</v>
      </c>
      <c r="R403" s="5" t="s">
        <v>76</v>
      </c>
      <c r="S403" s="5" t="s">
        <v>88</v>
      </c>
      <c r="T403" s="5" t="s">
        <v>42</v>
      </c>
      <c r="U403" s="5" t="s">
        <v>42</v>
      </c>
      <c r="V403" s="5" t="s">
        <v>100</v>
      </c>
      <c r="W403" s="5" t="s">
        <v>98</v>
      </c>
      <c r="X403" s="5" t="s">
        <v>179</v>
      </c>
      <c r="Y403" s="5" t="s">
        <v>46</v>
      </c>
      <c r="Z403" s="5" t="s">
        <v>42</v>
      </c>
      <c r="AA403" s="5"/>
      <c r="AB403" s="5" t="s">
        <v>98</v>
      </c>
      <c r="AC403" s="5"/>
      <c r="AD403" s="5" t="s">
        <v>56</v>
      </c>
      <c r="AE403" s="5" t="s">
        <v>90</v>
      </c>
      <c r="AF403" s="5" t="s">
        <v>47</v>
      </c>
      <c r="AG403" s="17" t="s">
        <v>439</v>
      </c>
    </row>
    <row r="404" spans="1:33" hidden="1">
      <c r="A404">
        <v>403</v>
      </c>
      <c r="B404" s="3">
        <v>46075.700219907398</v>
      </c>
      <c r="C404" s="3">
        <v>46075.7034837963</v>
      </c>
      <c r="D404" s="4" t="s">
        <v>33</v>
      </c>
      <c r="E404" s="4"/>
      <c r="F404" s="2">
        <v>46069</v>
      </c>
      <c r="G404" s="4" t="s">
        <v>235</v>
      </c>
      <c r="H404" s="4" t="s">
        <v>274</v>
      </c>
      <c r="J404" s="5" t="s">
        <v>195</v>
      </c>
      <c r="K404" s="5" t="s">
        <v>444</v>
      </c>
      <c r="L404" s="5" t="s">
        <v>38</v>
      </c>
      <c r="M404" s="5" t="s">
        <v>90</v>
      </c>
      <c r="N404" s="5" t="s">
        <v>339</v>
      </c>
      <c r="O404" s="5" t="s">
        <v>277</v>
      </c>
      <c r="P404" s="5" t="s">
        <v>47</v>
      </c>
      <c r="Q404" s="5" t="s">
        <v>47</v>
      </c>
      <c r="R404" s="5" t="s">
        <v>179</v>
      </c>
      <c r="S404" s="5" t="s">
        <v>41</v>
      </c>
      <c r="T404" s="5" t="s">
        <v>47</v>
      </c>
      <c r="U404" s="5" t="s">
        <v>47</v>
      </c>
      <c r="V404" s="5" t="s">
        <v>74</v>
      </c>
      <c r="W404" s="5" t="s">
        <v>74</v>
      </c>
      <c r="X404" s="5" t="s">
        <v>88</v>
      </c>
      <c r="Y404" s="5" t="s">
        <v>47</v>
      </c>
      <c r="Z404" s="5" t="s">
        <v>205</v>
      </c>
      <c r="AA404" s="5"/>
      <c r="AB404" s="5" t="s">
        <v>112</v>
      </c>
      <c r="AC404" s="5"/>
      <c r="AD404" s="5" t="s">
        <v>47</v>
      </c>
      <c r="AE404" s="5" t="s">
        <v>47</v>
      </c>
      <c r="AF404" s="5" t="s">
        <v>47</v>
      </c>
      <c r="AG404" s="17" t="s">
        <v>559</v>
      </c>
    </row>
    <row r="405" spans="1:33" hidden="1">
      <c r="A405">
        <v>404</v>
      </c>
      <c r="B405" s="3">
        <v>46075.704097222202</v>
      </c>
      <c r="C405" s="3">
        <v>46075.706597222197</v>
      </c>
      <c r="D405" s="4" t="s">
        <v>33</v>
      </c>
      <c r="E405" s="4"/>
      <c r="F405" s="2">
        <v>46070</v>
      </c>
      <c r="G405" s="4" t="s">
        <v>235</v>
      </c>
      <c r="H405" s="4" t="s">
        <v>274</v>
      </c>
      <c r="J405" s="5" t="s">
        <v>353</v>
      </c>
      <c r="K405" s="5" t="s">
        <v>444</v>
      </c>
      <c r="L405" s="5" t="s">
        <v>339</v>
      </c>
      <c r="M405" s="5" t="s">
        <v>38</v>
      </c>
      <c r="N405" s="5" t="s">
        <v>90</v>
      </c>
      <c r="O405" s="5" t="s">
        <v>277</v>
      </c>
      <c r="P405" s="5" t="s">
        <v>47</v>
      </c>
      <c r="Q405" s="5" t="s">
        <v>47</v>
      </c>
      <c r="R405" s="5" t="s">
        <v>179</v>
      </c>
      <c r="S405" s="5" t="s">
        <v>41</v>
      </c>
      <c r="T405" s="5" t="s">
        <v>47</v>
      </c>
      <c r="U405" s="5" t="s">
        <v>47</v>
      </c>
      <c r="V405" s="5" t="s">
        <v>58</v>
      </c>
      <c r="W405" s="5" t="s">
        <v>74</v>
      </c>
      <c r="X405" s="5" t="s">
        <v>61</v>
      </c>
      <c r="Y405" s="5" t="s">
        <v>47</v>
      </c>
      <c r="Z405" s="5" t="s">
        <v>60</v>
      </c>
      <c r="AA405" s="5"/>
      <c r="AB405" s="5" t="s">
        <v>134</v>
      </c>
      <c r="AC405" s="5"/>
      <c r="AD405" s="5" t="s">
        <v>47</v>
      </c>
      <c r="AE405" s="5" t="s">
        <v>47</v>
      </c>
      <c r="AF405" s="5" t="s">
        <v>47</v>
      </c>
      <c r="AG405" s="17" t="s">
        <v>559</v>
      </c>
    </row>
    <row r="406" spans="1:33" hidden="1">
      <c r="A406">
        <v>405</v>
      </c>
      <c r="B406" s="3">
        <v>46075.706655092603</v>
      </c>
      <c r="C406" s="3">
        <v>46075.709178240701</v>
      </c>
      <c r="D406" s="4" t="s">
        <v>33</v>
      </c>
      <c r="E406" s="4"/>
      <c r="F406" s="2">
        <v>46071</v>
      </c>
      <c r="G406" s="4" t="s">
        <v>235</v>
      </c>
      <c r="H406" s="4" t="s">
        <v>274</v>
      </c>
      <c r="J406" s="5" t="s">
        <v>560</v>
      </c>
      <c r="K406" s="5" t="s">
        <v>444</v>
      </c>
      <c r="L406" s="5" t="s">
        <v>47</v>
      </c>
      <c r="M406" s="5" t="s">
        <v>90</v>
      </c>
      <c r="N406" s="5" t="s">
        <v>337</v>
      </c>
      <c r="O406" s="5" t="s">
        <v>277</v>
      </c>
      <c r="P406" s="5" t="s">
        <v>47</v>
      </c>
      <c r="Q406" s="5" t="s">
        <v>47</v>
      </c>
      <c r="R406" s="5" t="s">
        <v>41</v>
      </c>
      <c r="S406" s="5" t="s">
        <v>41</v>
      </c>
      <c r="T406" s="5" t="s">
        <v>47</v>
      </c>
      <c r="U406" s="5" t="s">
        <v>47</v>
      </c>
      <c r="V406" s="5" t="s">
        <v>100</v>
      </c>
      <c r="W406" s="5" t="s">
        <v>74</v>
      </c>
      <c r="X406" s="5" t="s">
        <v>36</v>
      </c>
      <c r="Y406" s="5" t="s">
        <v>47</v>
      </c>
      <c r="Z406" s="5" t="s">
        <v>85</v>
      </c>
      <c r="AA406" s="5"/>
      <c r="AB406" s="5" t="s">
        <v>115</v>
      </c>
      <c r="AC406" s="5"/>
      <c r="AD406" s="5" t="s">
        <v>47</v>
      </c>
      <c r="AE406" s="5" t="s">
        <v>47</v>
      </c>
      <c r="AF406" s="5" t="s">
        <v>47</v>
      </c>
      <c r="AG406" s="17" t="s">
        <v>559</v>
      </c>
    </row>
    <row r="407" spans="1:33" hidden="1">
      <c r="A407">
        <v>406</v>
      </c>
      <c r="B407" s="3">
        <v>46075.709201388898</v>
      </c>
      <c r="C407" s="3">
        <v>46075.711377314801</v>
      </c>
      <c r="D407" s="4" t="s">
        <v>33</v>
      </c>
      <c r="E407" s="4"/>
      <c r="F407" s="2">
        <v>46072</v>
      </c>
      <c r="G407" s="4" t="s">
        <v>235</v>
      </c>
      <c r="H407" s="4" t="s">
        <v>274</v>
      </c>
      <c r="J407" s="5" t="s">
        <v>336</v>
      </c>
      <c r="K407" s="5" t="s">
        <v>156</v>
      </c>
      <c r="L407" s="5" t="s">
        <v>90</v>
      </c>
      <c r="M407" s="5" t="s">
        <v>90</v>
      </c>
      <c r="N407" s="5" t="s">
        <v>360</v>
      </c>
      <c r="O407" s="5" t="s">
        <v>277</v>
      </c>
      <c r="P407" s="5" t="s">
        <v>47</v>
      </c>
      <c r="Q407" s="5" t="s">
        <v>47</v>
      </c>
      <c r="R407" s="5" t="s">
        <v>40</v>
      </c>
      <c r="S407" s="5" t="s">
        <v>41</v>
      </c>
      <c r="T407" s="5" t="s">
        <v>47</v>
      </c>
      <c r="U407" s="5" t="s">
        <v>47</v>
      </c>
      <c r="V407" s="5" t="s">
        <v>57</v>
      </c>
      <c r="W407" s="5" t="s">
        <v>74</v>
      </c>
      <c r="X407" s="5" t="s">
        <v>100</v>
      </c>
      <c r="Y407" s="5" t="s">
        <v>38</v>
      </c>
      <c r="Z407" s="5" t="s">
        <v>165</v>
      </c>
      <c r="AA407" s="5"/>
      <c r="AB407" s="5" t="s">
        <v>112</v>
      </c>
      <c r="AC407" s="5"/>
      <c r="AD407" s="5" t="s">
        <v>47</v>
      </c>
      <c r="AE407" s="5" t="s">
        <v>47</v>
      </c>
      <c r="AF407" s="5" t="s">
        <v>47</v>
      </c>
      <c r="AG407" s="17" t="s">
        <v>559</v>
      </c>
    </row>
    <row r="408" spans="1:33" hidden="1">
      <c r="A408">
        <v>407</v>
      </c>
      <c r="B408" s="3">
        <v>46075.711400462998</v>
      </c>
      <c r="C408" s="3">
        <v>46075.713437500002</v>
      </c>
      <c r="D408" s="4" t="s">
        <v>33</v>
      </c>
      <c r="E408" s="4"/>
      <c r="F408" s="2">
        <v>46073</v>
      </c>
      <c r="G408" s="4" t="s">
        <v>235</v>
      </c>
      <c r="H408" s="4" t="s">
        <v>274</v>
      </c>
      <c r="J408" s="5" t="s">
        <v>202</v>
      </c>
      <c r="K408" s="5" t="s">
        <v>156</v>
      </c>
      <c r="L408" s="5" t="s">
        <v>38</v>
      </c>
      <c r="M408" s="5" t="s">
        <v>90</v>
      </c>
      <c r="N408" s="5" t="s">
        <v>276</v>
      </c>
      <c r="O408" s="5" t="s">
        <v>277</v>
      </c>
      <c r="P408" s="5" t="s">
        <v>47</v>
      </c>
      <c r="Q408" s="5" t="s">
        <v>47</v>
      </c>
      <c r="R408" s="5" t="s">
        <v>75</v>
      </c>
      <c r="S408" s="5" t="s">
        <v>41</v>
      </c>
      <c r="T408" s="5" t="s">
        <v>47</v>
      </c>
      <c r="U408" s="5" t="s">
        <v>47</v>
      </c>
      <c r="V408" s="5" t="s">
        <v>84</v>
      </c>
      <c r="W408" s="5" t="s">
        <v>74</v>
      </c>
      <c r="X408" s="5" t="s">
        <v>56</v>
      </c>
      <c r="Y408" s="5" t="s">
        <v>38</v>
      </c>
      <c r="Z408" s="5" t="s">
        <v>58</v>
      </c>
      <c r="AA408" s="5"/>
      <c r="AB408" s="5" t="s">
        <v>74</v>
      </c>
      <c r="AC408" s="5"/>
      <c r="AD408" s="5" t="s">
        <v>47</v>
      </c>
      <c r="AE408" s="5" t="s">
        <v>47</v>
      </c>
      <c r="AF408" s="5" t="s">
        <v>47</v>
      </c>
      <c r="AG408" s="17" t="s">
        <v>559</v>
      </c>
    </row>
    <row r="409" spans="1:33" hidden="1">
      <c r="A409">
        <v>408</v>
      </c>
      <c r="B409" s="3">
        <v>46075.713495370401</v>
      </c>
      <c r="C409" s="3">
        <v>46075.715856481504</v>
      </c>
      <c r="D409" s="4" t="s">
        <v>33</v>
      </c>
      <c r="E409" s="4"/>
      <c r="F409" s="2">
        <v>46070</v>
      </c>
      <c r="G409" s="4" t="s">
        <v>235</v>
      </c>
      <c r="H409" s="4" t="s">
        <v>236</v>
      </c>
      <c r="J409" s="5" t="s">
        <v>47</v>
      </c>
      <c r="K409" s="5" t="s">
        <v>221</v>
      </c>
      <c r="L409" s="5" t="s">
        <v>47</v>
      </c>
      <c r="M409" s="5" t="s">
        <v>47</v>
      </c>
      <c r="N409" s="5" t="s">
        <v>38</v>
      </c>
      <c r="O409" s="5" t="s">
        <v>38</v>
      </c>
      <c r="P409" s="5" t="s">
        <v>47</v>
      </c>
      <c r="Q409" s="5" t="s">
        <v>47</v>
      </c>
      <c r="R409" s="5" t="s">
        <v>91</v>
      </c>
      <c r="S409" s="5" t="s">
        <v>91</v>
      </c>
      <c r="T409" s="5" t="s">
        <v>47</v>
      </c>
      <c r="U409" s="5" t="s">
        <v>47</v>
      </c>
      <c r="V409" s="5" t="s">
        <v>47</v>
      </c>
      <c r="W409" s="5" t="s">
        <v>47</v>
      </c>
      <c r="X409" s="5" t="s">
        <v>47</v>
      </c>
      <c r="Y409" s="5" t="s">
        <v>47</v>
      </c>
      <c r="Z409" s="5" t="s">
        <v>47</v>
      </c>
      <c r="AA409" s="5"/>
      <c r="AB409" s="5" t="s">
        <v>47</v>
      </c>
      <c r="AC409" s="5"/>
      <c r="AD409" s="5" t="s">
        <v>47</v>
      </c>
      <c r="AE409" s="5" t="s">
        <v>47</v>
      </c>
      <c r="AF409" s="5" t="s">
        <v>47</v>
      </c>
      <c r="AG409" s="17" t="s">
        <v>559</v>
      </c>
    </row>
    <row r="410" spans="1:33" hidden="1">
      <c r="A410">
        <v>409</v>
      </c>
      <c r="B410" s="3">
        <v>46075.715879629599</v>
      </c>
      <c r="C410" s="3">
        <v>46075.717754629601</v>
      </c>
      <c r="D410" s="4" t="s">
        <v>33</v>
      </c>
      <c r="E410" s="4"/>
      <c r="F410" s="2">
        <v>46072</v>
      </c>
      <c r="G410" s="4" t="s">
        <v>235</v>
      </c>
      <c r="H410" s="4" t="s">
        <v>236</v>
      </c>
      <c r="J410" s="5" t="s">
        <v>47</v>
      </c>
      <c r="K410" s="5" t="s">
        <v>47</v>
      </c>
      <c r="L410" s="5" t="s">
        <v>47</v>
      </c>
      <c r="M410" s="5" t="s">
        <v>47</v>
      </c>
      <c r="N410" s="5" t="s">
        <v>38</v>
      </c>
      <c r="O410" s="5" t="s">
        <v>38</v>
      </c>
      <c r="P410" s="5" t="s">
        <v>47</v>
      </c>
      <c r="Q410" s="5" t="s">
        <v>47</v>
      </c>
      <c r="R410" s="5" t="s">
        <v>98</v>
      </c>
      <c r="S410" s="5" t="s">
        <v>91</v>
      </c>
      <c r="T410" s="5" t="s">
        <v>47</v>
      </c>
      <c r="U410" s="5" t="s">
        <v>47</v>
      </c>
      <c r="V410" s="5" t="s">
        <v>47</v>
      </c>
      <c r="W410" s="5" t="s">
        <v>47</v>
      </c>
      <c r="X410" s="5" t="s">
        <v>47</v>
      </c>
      <c r="Y410" s="5" t="s">
        <v>47</v>
      </c>
      <c r="Z410" s="5" t="s">
        <v>47</v>
      </c>
      <c r="AA410" s="5"/>
      <c r="AB410" s="5" t="s">
        <v>47</v>
      </c>
      <c r="AC410" s="5"/>
      <c r="AD410" s="5" t="s">
        <v>47</v>
      </c>
      <c r="AE410" s="5" t="s">
        <v>38</v>
      </c>
      <c r="AF410" s="5" t="s">
        <v>47</v>
      </c>
      <c r="AG410" s="17" t="s">
        <v>559</v>
      </c>
    </row>
    <row r="411" spans="1:33" ht="76.5" hidden="1">
      <c r="A411">
        <v>410</v>
      </c>
      <c r="B411" s="3">
        <v>46075.735405092601</v>
      </c>
      <c r="C411" s="3">
        <v>46075.738923611098</v>
      </c>
      <c r="D411" s="4" t="s">
        <v>33</v>
      </c>
      <c r="E411" s="4"/>
      <c r="F411" s="2">
        <v>46073</v>
      </c>
      <c r="G411" s="4" t="s">
        <v>324</v>
      </c>
      <c r="H411" s="4" t="s">
        <v>331</v>
      </c>
      <c r="J411" s="5" t="s">
        <v>42</v>
      </c>
      <c r="K411" s="5" t="s">
        <v>42</v>
      </c>
      <c r="L411" s="5" t="s">
        <v>42</v>
      </c>
      <c r="M411" s="5" t="s">
        <v>42</v>
      </c>
      <c r="N411" s="5" t="s">
        <v>155</v>
      </c>
      <c r="O411" s="5" t="s">
        <v>155</v>
      </c>
      <c r="P411" s="5" t="s">
        <v>44</v>
      </c>
      <c r="Q411" s="5" t="s">
        <v>44</v>
      </c>
      <c r="R411" s="5" t="s">
        <v>43</v>
      </c>
      <c r="S411" s="5" t="s">
        <v>43</v>
      </c>
      <c r="T411" s="5" t="s">
        <v>101</v>
      </c>
      <c r="U411" s="5" t="s">
        <v>101</v>
      </c>
      <c r="V411" s="5" t="s">
        <v>111</v>
      </c>
      <c r="W411" s="5" t="s">
        <v>111</v>
      </c>
      <c r="X411" s="5" t="s">
        <v>163</v>
      </c>
      <c r="Y411" s="5" t="s">
        <v>561</v>
      </c>
      <c r="Z411" s="5" t="s">
        <v>562</v>
      </c>
      <c r="AA411" s="5"/>
      <c r="AB411" s="5" t="s">
        <v>42</v>
      </c>
      <c r="AC411" s="5"/>
      <c r="AD411" s="5" t="s">
        <v>42</v>
      </c>
      <c r="AE411" s="5" t="s">
        <v>42</v>
      </c>
      <c r="AF411" s="5" t="s">
        <v>42</v>
      </c>
      <c r="AG411" s="17" t="s">
        <v>563</v>
      </c>
    </row>
    <row r="412" spans="1:33" ht="409.6" hidden="1">
      <c r="A412">
        <v>411</v>
      </c>
      <c r="B412" s="3">
        <v>46075.831793981502</v>
      </c>
      <c r="C412" s="3">
        <v>46075.832129629598</v>
      </c>
      <c r="D412" s="4" t="s">
        <v>33</v>
      </c>
      <c r="E412" s="4"/>
      <c r="F412" s="2">
        <v>46073</v>
      </c>
      <c r="G412" s="4" t="s">
        <v>324</v>
      </c>
      <c r="H412" s="4" t="s">
        <v>409</v>
      </c>
      <c r="J412" s="5" t="s">
        <v>121</v>
      </c>
      <c r="K412" s="5" t="s">
        <v>121</v>
      </c>
      <c r="L412" s="5" t="s">
        <v>42</v>
      </c>
      <c r="M412" s="5" t="s">
        <v>42</v>
      </c>
      <c r="N412" s="5" t="s">
        <v>410</v>
      </c>
      <c r="O412" s="5" t="s">
        <v>410</v>
      </c>
      <c r="P412" s="5" t="s">
        <v>42</v>
      </c>
      <c r="Q412" s="5" t="s">
        <v>42</v>
      </c>
      <c r="R412" s="5" t="s">
        <v>165</v>
      </c>
      <c r="S412" s="5" t="s">
        <v>40</v>
      </c>
      <c r="T412" s="5" t="s">
        <v>42</v>
      </c>
      <c r="U412" s="5" t="s">
        <v>42</v>
      </c>
      <c r="V412" s="5" t="s">
        <v>42</v>
      </c>
      <c r="W412" s="5" t="s">
        <v>42</v>
      </c>
      <c r="X412" s="5" t="s">
        <v>42</v>
      </c>
      <c r="Y412" s="5" t="s">
        <v>42</v>
      </c>
      <c r="Z412" s="5" t="s">
        <v>88</v>
      </c>
      <c r="AA412" s="5"/>
      <c r="AB412" s="5" t="s">
        <v>47</v>
      </c>
      <c r="AC412" s="5"/>
      <c r="AD412" s="5" t="s">
        <v>42</v>
      </c>
      <c r="AE412" s="5" t="s">
        <v>42</v>
      </c>
      <c r="AF412" s="5" t="s">
        <v>42</v>
      </c>
      <c r="AG412" s="17" t="s">
        <v>564</v>
      </c>
    </row>
    <row r="413" spans="1:33" ht="45.75" hidden="1">
      <c r="A413">
        <v>412</v>
      </c>
      <c r="B413" s="3">
        <v>46075.585833333302</v>
      </c>
      <c r="C413" s="3">
        <v>46075.875486111101</v>
      </c>
      <c r="D413" s="4" t="s">
        <v>33</v>
      </c>
      <c r="E413" s="4"/>
      <c r="F413" s="2">
        <v>46070</v>
      </c>
      <c r="G413" s="4" t="s">
        <v>198</v>
      </c>
      <c r="H413" s="4" t="s">
        <v>436</v>
      </c>
      <c r="J413" s="5" t="s">
        <v>188</v>
      </c>
      <c r="K413" s="5" t="s">
        <v>116</v>
      </c>
      <c r="L413" s="5" t="s">
        <v>48</v>
      </c>
      <c r="M413" s="5" t="s">
        <v>36</v>
      </c>
      <c r="N413" s="5" t="s">
        <v>243</v>
      </c>
      <c r="O413" s="5" t="s">
        <v>243</v>
      </c>
      <c r="P413" s="5" t="s">
        <v>85</v>
      </c>
      <c r="Q413" s="5" t="s">
        <v>129</v>
      </c>
      <c r="R413" s="5" t="s">
        <v>88</v>
      </c>
      <c r="S413" s="5" t="s">
        <v>88</v>
      </c>
      <c r="T413" s="5" t="s">
        <v>42</v>
      </c>
      <c r="U413" s="5" t="s">
        <v>42</v>
      </c>
      <c r="V413" s="5" t="s">
        <v>48</v>
      </c>
      <c r="W413" s="5" t="s">
        <v>98</v>
      </c>
      <c r="X413" s="5" t="s">
        <v>152</v>
      </c>
      <c r="Y413" s="5" t="s">
        <v>47</v>
      </c>
      <c r="Z413" s="5" t="s">
        <v>42</v>
      </c>
      <c r="AA413" s="5"/>
      <c r="AB413" s="5" t="s">
        <v>60</v>
      </c>
      <c r="AC413" s="5"/>
      <c r="AD413" s="5" t="s">
        <v>45</v>
      </c>
      <c r="AE413" s="5" t="s">
        <v>38</v>
      </c>
      <c r="AF413" s="5" t="s">
        <v>47</v>
      </c>
      <c r="AG413" s="17" t="s">
        <v>439</v>
      </c>
    </row>
    <row r="414" spans="1:33" ht="409.6" hidden="1">
      <c r="A414">
        <v>413</v>
      </c>
      <c r="B414" s="3">
        <v>46075.882488425901</v>
      </c>
      <c r="C414" s="3">
        <v>46075.891736111102</v>
      </c>
      <c r="D414" s="4" t="s">
        <v>33</v>
      </c>
      <c r="E414" s="4"/>
      <c r="F414" s="2">
        <v>46073</v>
      </c>
      <c r="G414" s="4" t="s">
        <v>78</v>
      </c>
      <c r="H414" s="4" t="s">
        <v>79</v>
      </c>
      <c r="J414" s="5" t="s">
        <v>565</v>
      </c>
      <c r="K414" s="5" t="s">
        <v>40</v>
      </c>
      <c r="L414" s="5" t="s">
        <v>76</v>
      </c>
      <c r="M414" s="5" t="s">
        <v>88</v>
      </c>
      <c r="N414" s="5" t="s">
        <v>566</v>
      </c>
      <c r="O414" s="5" t="s">
        <v>83</v>
      </c>
      <c r="P414" s="5" t="s">
        <v>60</v>
      </c>
      <c r="Q414" s="5" t="s">
        <v>57</v>
      </c>
      <c r="R414" s="5" t="s">
        <v>48</v>
      </c>
      <c r="S414" s="5" t="s">
        <v>48</v>
      </c>
      <c r="T414" s="5" t="s">
        <v>101</v>
      </c>
      <c r="U414" s="5" t="s">
        <v>76</v>
      </c>
      <c r="V414" s="5" t="s">
        <v>44</v>
      </c>
      <c r="W414" s="5" t="s">
        <v>44</v>
      </c>
      <c r="X414" s="5" t="s">
        <v>47</v>
      </c>
      <c r="Y414" s="5" t="s">
        <v>47</v>
      </c>
      <c r="Z414" s="5" t="s">
        <v>60</v>
      </c>
      <c r="AA414" s="5"/>
      <c r="AB414" s="5" t="s">
        <v>205</v>
      </c>
      <c r="AC414" s="5"/>
      <c r="AD414" s="5" t="s">
        <v>57</v>
      </c>
      <c r="AE414" s="5" t="s">
        <v>90</v>
      </c>
      <c r="AF414" s="5" t="s">
        <v>47</v>
      </c>
      <c r="AG414" s="17" t="s">
        <v>567</v>
      </c>
    </row>
    <row r="415" spans="1:33" ht="106.5" hidden="1">
      <c r="A415">
        <v>414</v>
      </c>
      <c r="B415" s="3">
        <v>46075.888090277796</v>
      </c>
      <c r="C415" s="3">
        <v>46075.892210648097</v>
      </c>
      <c r="D415" s="4" t="s">
        <v>33</v>
      </c>
      <c r="E415" s="4"/>
      <c r="F415" s="2">
        <v>46069</v>
      </c>
      <c r="G415" s="4" t="s">
        <v>235</v>
      </c>
      <c r="H415" s="4" t="s">
        <v>343</v>
      </c>
      <c r="J415" s="5" t="s">
        <v>442</v>
      </c>
      <c r="K415" s="5" t="s">
        <v>116</v>
      </c>
      <c r="L415" s="5" t="s">
        <v>568</v>
      </c>
      <c r="M415" s="5" t="s">
        <v>568</v>
      </c>
      <c r="N415" s="5" t="s">
        <v>193</v>
      </c>
      <c r="O415" s="5" t="s">
        <v>344</v>
      </c>
      <c r="P415" s="5" t="s">
        <v>42</v>
      </c>
      <c r="Q415" s="5" t="s">
        <v>42</v>
      </c>
      <c r="R415" s="5" t="s">
        <v>74</v>
      </c>
      <c r="S415" s="5" t="s">
        <v>74</v>
      </c>
      <c r="T415" s="5" t="s">
        <v>42</v>
      </c>
      <c r="U415" s="5" t="s">
        <v>42</v>
      </c>
      <c r="V415" s="5" t="s">
        <v>112</v>
      </c>
      <c r="W415" s="5" t="s">
        <v>58</v>
      </c>
      <c r="X415" s="5" t="s">
        <v>205</v>
      </c>
      <c r="Y415" s="5" t="s">
        <v>39</v>
      </c>
      <c r="Z415" s="5" t="s">
        <v>42</v>
      </c>
      <c r="AA415" s="5"/>
      <c r="AB415" s="5" t="s">
        <v>145</v>
      </c>
      <c r="AC415" s="5"/>
      <c r="AD415" s="5" t="s">
        <v>38</v>
      </c>
      <c r="AE415" s="5" t="s">
        <v>101</v>
      </c>
      <c r="AF415" s="5" t="s">
        <v>47</v>
      </c>
      <c r="AG415" s="17" t="s">
        <v>569</v>
      </c>
    </row>
    <row r="416" spans="1:33" ht="45.75" hidden="1">
      <c r="A416">
        <v>415</v>
      </c>
      <c r="B416" s="3">
        <v>46075.875532407401</v>
      </c>
      <c r="C416" s="3">
        <v>46075.8936805556</v>
      </c>
      <c r="D416" s="4" t="s">
        <v>33</v>
      </c>
      <c r="E416" s="4"/>
      <c r="F416" s="2">
        <v>46071</v>
      </c>
      <c r="G416" s="4" t="s">
        <v>198</v>
      </c>
      <c r="H416" s="4" t="s">
        <v>436</v>
      </c>
      <c r="J416" s="5" t="s">
        <v>398</v>
      </c>
      <c r="K416" s="5" t="s">
        <v>116</v>
      </c>
      <c r="L416" s="5" t="s">
        <v>76</v>
      </c>
      <c r="M416" s="5" t="s">
        <v>36</v>
      </c>
      <c r="N416" s="5" t="s">
        <v>243</v>
      </c>
      <c r="O416" s="5" t="s">
        <v>243</v>
      </c>
      <c r="P416" s="5" t="s">
        <v>157</v>
      </c>
      <c r="Q416" s="5" t="s">
        <v>129</v>
      </c>
      <c r="R416" s="5" t="s">
        <v>88</v>
      </c>
      <c r="S416" s="5" t="s">
        <v>88</v>
      </c>
      <c r="T416" s="5" t="s">
        <v>42</v>
      </c>
      <c r="U416" s="5" t="s">
        <v>42</v>
      </c>
      <c r="V416" s="5" t="s">
        <v>61</v>
      </c>
      <c r="W416" s="5" t="s">
        <v>98</v>
      </c>
      <c r="X416" s="5" t="s">
        <v>121</v>
      </c>
      <c r="Y416" s="5" t="s">
        <v>90</v>
      </c>
      <c r="Z416" s="5" t="s">
        <v>42</v>
      </c>
      <c r="AA416" s="5"/>
      <c r="AB416" s="5" t="s">
        <v>44</v>
      </c>
      <c r="AC416" s="5"/>
      <c r="AD416" s="5" t="s">
        <v>76</v>
      </c>
      <c r="AE416" s="5" t="s">
        <v>38</v>
      </c>
      <c r="AF416" s="5" t="s">
        <v>47</v>
      </c>
      <c r="AG416" s="17" t="s">
        <v>439</v>
      </c>
    </row>
    <row r="417" spans="1:33" hidden="1">
      <c r="A417">
        <v>416</v>
      </c>
      <c r="B417" s="3">
        <v>46075.892256944397</v>
      </c>
      <c r="C417" s="3">
        <v>46075.894768518498</v>
      </c>
      <c r="D417" s="4" t="s">
        <v>33</v>
      </c>
      <c r="E417" s="4"/>
      <c r="F417" s="2">
        <v>46071</v>
      </c>
      <c r="G417" s="4" t="s">
        <v>235</v>
      </c>
      <c r="H417" s="4" t="s">
        <v>343</v>
      </c>
      <c r="J417" s="5" t="s">
        <v>311</v>
      </c>
      <c r="K417" s="5" t="s">
        <v>116</v>
      </c>
      <c r="L417" s="5" t="s">
        <v>42</v>
      </c>
      <c r="M417" s="5" t="s">
        <v>42</v>
      </c>
      <c r="N417" s="5" t="s">
        <v>344</v>
      </c>
      <c r="O417" s="5" t="s">
        <v>344</v>
      </c>
      <c r="P417" s="5" t="s">
        <v>42</v>
      </c>
      <c r="Q417" s="5" t="s">
        <v>42</v>
      </c>
      <c r="R417" s="5" t="s">
        <v>74</v>
      </c>
      <c r="S417" s="5" t="s">
        <v>74</v>
      </c>
      <c r="T417" s="5" t="s">
        <v>42</v>
      </c>
      <c r="U417" s="5" t="s">
        <v>42</v>
      </c>
      <c r="V417" s="5" t="s">
        <v>112</v>
      </c>
      <c r="W417" s="5" t="s">
        <v>58</v>
      </c>
      <c r="X417" s="5" t="s">
        <v>205</v>
      </c>
      <c r="Y417" s="5" t="s">
        <v>39</v>
      </c>
      <c r="Z417" s="5" t="s">
        <v>47</v>
      </c>
      <c r="AA417" s="5"/>
      <c r="AB417" s="5" t="s">
        <v>51</v>
      </c>
      <c r="AC417" s="5"/>
      <c r="AD417" s="5" t="s">
        <v>47</v>
      </c>
      <c r="AE417" s="5" t="s">
        <v>39</v>
      </c>
      <c r="AF417" s="5" t="s">
        <v>47</v>
      </c>
      <c r="AG417" s="17" t="s">
        <v>42</v>
      </c>
    </row>
    <row r="418" spans="1:33" ht="244.5" hidden="1">
      <c r="A418">
        <v>417</v>
      </c>
      <c r="B418" s="3">
        <v>46075.891770833303</v>
      </c>
      <c r="C418" s="3">
        <v>46075.895393518498</v>
      </c>
      <c r="D418" s="4" t="s">
        <v>33</v>
      </c>
      <c r="E418" s="4"/>
      <c r="F418" s="2">
        <v>46073</v>
      </c>
      <c r="G418" s="4" t="s">
        <v>78</v>
      </c>
      <c r="H418" s="4" t="s">
        <v>228</v>
      </c>
      <c r="J418" s="5" t="s">
        <v>61</v>
      </c>
      <c r="K418" s="5" t="s">
        <v>60</v>
      </c>
      <c r="L418" s="5" t="s">
        <v>101</v>
      </c>
      <c r="M418" s="5" t="s">
        <v>101</v>
      </c>
      <c r="N418" s="5" t="s">
        <v>96</v>
      </c>
      <c r="O418" s="5" t="s">
        <v>230</v>
      </c>
      <c r="P418" s="5" t="s">
        <v>76</v>
      </c>
      <c r="Q418" s="5" t="s">
        <v>76</v>
      </c>
      <c r="R418" s="5" t="s">
        <v>43</v>
      </c>
      <c r="S418" s="5" t="s">
        <v>48</v>
      </c>
      <c r="T418" s="5" t="s">
        <v>47</v>
      </c>
      <c r="U418" s="5" t="s">
        <v>47</v>
      </c>
      <c r="V418" s="5" t="s">
        <v>81</v>
      </c>
      <c r="W418" s="5" t="s">
        <v>53</v>
      </c>
      <c r="X418" s="5" t="s">
        <v>46</v>
      </c>
      <c r="Y418" s="5" t="s">
        <v>47</v>
      </c>
      <c r="Z418" s="5" t="s">
        <v>47</v>
      </c>
      <c r="AA418" s="5"/>
      <c r="AB418" s="5" t="s">
        <v>39</v>
      </c>
      <c r="AC418" s="5"/>
      <c r="AD418" s="5" t="s">
        <v>81</v>
      </c>
      <c r="AE418" s="5" t="s">
        <v>39</v>
      </c>
      <c r="AF418" s="5" t="s">
        <v>47</v>
      </c>
      <c r="AG418" s="17" t="s">
        <v>570</v>
      </c>
    </row>
    <row r="419" spans="1:33" ht="76.5" hidden="1">
      <c r="A419">
        <v>418</v>
      </c>
      <c r="B419" s="3">
        <v>46075.894907407397</v>
      </c>
      <c r="C419" s="3">
        <v>46075.8973611111</v>
      </c>
      <c r="D419" s="4" t="s">
        <v>33</v>
      </c>
      <c r="E419" s="4"/>
      <c r="F419" s="2">
        <v>46073</v>
      </c>
      <c r="G419" s="4" t="s">
        <v>235</v>
      </c>
      <c r="H419" s="4" t="s">
        <v>343</v>
      </c>
      <c r="J419" s="5" t="s">
        <v>571</v>
      </c>
      <c r="K419" s="5" t="s">
        <v>116</v>
      </c>
      <c r="L419" s="5" t="s">
        <v>42</v>
      </c>
      <c r="M419" s="5" t="s">
        <v>42</v>
      </c>
      <c r="N419" s="5" t="s">
        <v>417</v>
      </c>
      <c r="O419" s="5" t="s">
        <v>344</v>
      </c>
      <c r="P419" s="5" t="s">
        <v>42</v>
      </c>
      <c r="Q419" s="5" t="s">
        <v>42</v>
      </c>
      <c r="R419" s="5" t="s">
        <v>91</v>
      </c>
      <c r="S419" s="5" t="s">
        <v>74</v>
      </c>
      <c r="T419" s="5" t="s">
        <v>42</v>
      </c>
      <c r="U419" s="5" t="s">
        <v>42</v>
      </c>
      <c r="V419" s="5" t="s">
        <v>222</v>
      </c>
      <c r="W419" s="5" t="s">
        <v>58</v>
      </c>
      <c r="X419" s="5" t="s">
        <v>85</v>
      </c>
      <c r="Y419" s="5" t="s">
        <v>39</v>
      </c>
      <c r="Z419" s="5" t="s">
        <v>47</v>
      </c>
      <c r="AA419" s="5"/>
      <c r="AB419" s="5" t="s">
        <v>65</v>
      </c>
      <c r="AC419" s="5"/>
      <c r="AD419" s="5" t="s">
        <v>47</v>
      </c>
      <c r="AE419" s="5" t="s">
        <v>46</v>
      </c>
      <c r="AF419" s="5" t="s">
        <v>47</v>
      </c>
      <c r="AG419" s="17" t="s">
        <v>572</v>
      </c>
    </row>
    <row r="420" spans="1:33" ht="183" hidden="1">
      <c r="A420">
        <v>419</v>
      </c>
      <c r="B420" s="3">
        <v>46075.915069444403</v>
      </c>
      <c r="C420" s="3">
        <v>46075.9210648148</v>
      </c>
      <c r="D420" s="4" t="s">
        <v>33</v>
      </c>
      <c r="E420" s="4"/>
      <c r="F420" s="2">
        <v>46063</v>
      </c>
      <c r="G420" s="4" t="s">
        <v>249</v>
      </c>
      <c r="H420" s="4" t="s">
        <v>280</v>
      </c>
      <c r="J420" s="5" t="s">
        <v>61</v>
      </c>
      <c r="K420" s="5" t="s">
        <v>84</v>
      </c>
      <c r="L420" s="5" t="s">
        <v>341</v>
      </c>
      <c r="M420" s="5" t="s">
        <v>341</v>
      </c>
      <c r="N420" s="5" t="s">
        <v>560</v>
      </c>
      <c r="O420" s="5" t="s">
        <v>275</v>
      </c>
      <c r="P420" s="5" t="s">
        <v>341</v>
      </c>
      <c r="Q420" s="5" t="s">
        <v>42</v>
      </c>
      <c r="R420" s="5" t="s">
        <v>76</v>
      </c>
      <c r="S420" s="5" t="s">
        <v>88</v>
      </c>
      <c r="T420" s="5" t="s">
        <v>341</v>
      </c>
      <c r="U420" s="5" t="s">
        <v>341</v>
      </c>
      <c r="V420" s="5" t="s">
        <v>341</v>
      </c>
      <c r="W420" s="5" t="s">
        <v>341</v>
      </c>
      <c r="X420" s="5" t="s">
        <v>341</v>
      </c>
      <c r="Y420" s="5" t="s">
        <v>341</v>
      </c>
      <c r="Z420" s="5" t="s">
        <v>38</v>
      </c>
      <c r="AA420" s="5"/>
      <c r="AB420" s="5" t="s">
        <v>47</v>
      </c>
      <c r="AC420" s="5"/>
      <c r="AD420" s="5" t="s">
        <v>46</v>
      </c>
      <c r="AE420" s="5" t="s">
        <v>47</v>
      </c>
      <c r="AF420" s="5" t="s">
        <v>47</v>
      </c>
      <c r="AG420" s="17" t="s">
        <v>573</v>
      </c>
    </row>
    <row r="421" spans="1:33" ht="45.75" hidden="1">
      <c r="A421">
        <v>420</v>
      </c>
      <c r="B421" s="3">
        <v>46075.893703703703</v>
      </c>
      <c r="C421" s="3">
        <v>46075.9266319444</v>
      </c>
      <c r="D421" s="4" t="s">
        <v>33</v>
      </c>
      <c r="E421" s="4"/>
      <c r="F421" s="2">
        <v>46072</v>
      </c>
      <c r="G421" s="4" t="s">
        <v>198</v>
      </c>
      <c r="H421" s="4" t="s">
        <v>436</v>
      </c>
      <c r="J421" s="5" t="s">
        <v>130</v>
      </c>
      <c r="K421" s="5" t="s">
        <v>116</v>
      </c>
      <c r="L421" s="5" t="s">
        <v>60</v>
      </c>
      <c r="M421" s="5" t="s">
        <v>36</v>
      </c>
      <c r="N421" s="5" t="s">
        <v>243</v>
      </c>
      <c r="O421" s="5" t="s">
        <v>243</v>
      </c>
      <c r="P421" s="5" t="s">
        <v>111</v>
      </c>
      <c r="Q421" s="5" t="s">
        <v>129</v>
      </c>
      <c r="R421" s="5" t="s">
        <v>101</v>
      </c>
      <c r="S421" s="5" t="s">
        <v>88</v>
      </c>
      <c r="T421" s="5" t="s">
        <v>42</v>
      </c>
      <c r="U421" s="5" t="s">
        <v>42</v>
      </c>
      <c r="V421" s="5" t="s">
        <v>61</v>
      </c>
      <c r="W421" s="5" t="s">
        <v>98</v>
      </c>
      <c r="X421" s="5" t="s">
        <v>241</v>
      </c>
      <c r="Y421" s="5" t="s">
        <v>46</v>
      </c>
      <c r="Z421" s="5" t="s">
        <v>42</v>
      </c>
      <c r="AA421" s="5"/>
      <c r="AB421" s="5" t="s">
        <v>205</v>
      </c>
      <c r="AC421" s="5"/>
      <c r="AD421" s="5" t="s">
        <v>101</v>
      </c>
      <c r="AE421" s="5" t="s">
        <v>90</v>
      </c>
      <c r="AF421" s="5" t="s">
        <v>47</v>
      </c>
      <c r="AG421" s="17" t="s">
        <v>439</v>
      </c>
    </row>
    <row r="422" spans="1:33" ht="45.75" hidden="1">
      <c r="A422">
        <v>421</v>
      </c>
      <c r="B422" s="3">
        <v>46075.926666666703</v>
      </c>
      <c r="C422" s="3">
        <v>46075.9430208333</v>
      </c>
      <c r="D422" s="4" t="s">
        <v>33</v>
      </c>
      <c r="E422" s="4"/>
      <c r="F422" s="2">
        <v>46073</v>
      </c>
      <c r="G422" s="4" t="s">
        <v>198</v>
      </c>
      <c r="H422" s="4" t="s">
        <v>436</v>
      </c>
      <c r="J422" s="5" t="s">
        <v>186</v>
      </c>
      <c r="K422" s="5" t="s">
        <v>116</v>
      </c>
      <c r="L422" s="5" t="s">
        <v>100</v>
      </c>
      <c r="M422" s="5" t="s">
        <v>36</v>
      </c>
      <c r="N422" s="5" t="s">
        <v>243</v>
      </c>
      <c r="O422" s="5" t="s">
        <v>243</v>
      </c>
      <c r="P422" s="5" t="s">
        <v>134</v>
      </c>
      <c r="Q422" s="5" t="s">
        <v>129</v>
      </c>
      <c r="R422" s="5" t="s">
        <v>101</v>
      </c>
      <c r="S422" s="5" t="s">
        <v>88</v>
      </c>
      <c r="T422" s="5" t="s">
        <v>42</v>
      </c>
      <c r="U422" s="5" t="s">
        <v>42</v>
      </c>
      <c r="V422" s="5" t="s">
        <v>60</v>
      </c>
      <c r="W422" s="5" t="s">
        <v>98</v>
      </c>
      <c r="X422" s="5" t="s">
        <v>179</v>
      </c>
      <c r="Y422" s="5" t="s">
        <v>46</v>
      </c>
      <c r="Z422" s="5" t="s">
        <v>42</v>
      </c>
      <c r="AA422" s="5"/>
      <c r="AB422" s="5" t="s">
        <v>91</v>
      </c>
      <c r="AC422" s="5"/>
      <c r="AD422" s="5" t="s">
        <v>39</v>
      </c>
      <c r="AE422" s="5" t="s">
        <v>39</v>
      </c>
      <c r="AF422" s="5" t="s">
        <v>47</v>
      </c>
      <c r="AG422" s="17" t="s">
        <v>439</v>
      </c>
    </row>
    <row r="423" spans="1:33" hidden="1">
      <c r="A423">
        <v>422</v>
      </c>
      <c r="B423" s="3">
        <v>46075.966203703698</v>
      </c>
      <c r="C423" s="3">
        <v>46075.969004629602</v>
      </c>
      <c r="D423" s="4" t="s">
        <v>33</v>
      </c>
      <c r="E423" s="4"/>
      <c r="F423" s="2">
        <v>46065</v>
      </c>
      <c r="G423" s="4" t="s">
        <v>249</v>
      </c>
      <c r="H423" s="4" t="s">
        <v>280</v>
      </c>
      <c r="J423" s="5" t="s">
        <v>98</v>
      </c>
      <c r="K423" s="5" t="s">
        <v>84</v>
      </c>
      <c r="L423" s="5" t="s">
        <v>341</v>
      </c>
      <c r="M423" s="5" t="s">
        <v>341</v>
      </c>
      <c r="N423" s="5" t="s">
        <v>284</v>
      </c>
      <c r="O423" s="5" t="s">
        <v>275</v>
      </c>
      <c r="P423" s="5" t="s">
        <v>341</v>
      </c>
      <c r="Q423" s="5" t="s">
        <v>341</v>
      </c>
      <c r="R423" s="5" t="s">
        <v>88</v>
      </c>
      <c r="S423" s="5" t="s">
        <v>88</v>
      </c>
      <c r="T423" s="5" t="s">
        <v>341</v>
      </c>
      <c r="U423" s="5" t="s">
        <v>341</v>
      </c>
      <c r="V423" s="5" t="s">
        <v>341</v>
      </c>
      <c r="W423" s="5" t="s">
        <v>341</v>
      </c>
      <c r="X423" s="5" t="s">
        <v>341</v>
      </c>
      <c r="Y423" s="5" t="s">
        <v>341</v>
      </c>
      <c r="Z423" s="5" t="s">
        <v>38</v>
      </c>
      <c r="AA423" s="5"/>
      <c r="AB423" s="5" t="s">
        <v>47</v>
      </c>
      <c r="AC423" s="5"/>
      <c r="AD423" s="5" t="s">
        <v>47</v>
      </c>
      <c r="AE423" s="5" t="s">
        <v>47</v>
      </c>
      <c r="AF423" s="5" t="s">
        <v>47</v>
      </c>
      <c r="AG423" s="17" t="s">
        <v>282</v>
      </c>
    </row>
    <row r="424" spans="1:33" ht="91.5" hidden="1">
      <c r="A424">
        <v>423</v>
      </c>
      <c r="B424" s="3">
        <v>46076.387025463002</v>
      </c>
      <c r="C424" s="3">
        <v>46076.389872685198</v>
      </c>
      <c r="D424" s="4" t="s">
        <v>33</v>
      </c>
      <c r="E424" s="4"/>
      <c r="F424" s="2">
        <v>46075</v>
      </c>
      <c r="G424" s="4" t="s">
        <v>288</v>
      </c>
      <c r="H424" s="4" t="s">
        <v>93</v>
      </c>
      <c r="J424" s="5" t="s">
        <v>291</v>
      </c>
      <c r="K424" s="5" t="s">
        <v>157</v>
      </c>
      <c r="L424" s="5" t="s">
        <v>42</v>
      </c>
      <c r="M424" s="5" t="s">
        <v>42</v>
      </c>
      <c r="N424" s="5" t="s">
        <v>244</v>
      </c>
      <c r="O424" s="5" t="s">
        <v>244</v>
      </c>
      <c r="P424" s="5" t="s">
        <v>42</v>
      </c>
      <c r="Q424" s="5" t="s">
        <v>42</v>
      </c>
      <c r="R424" s="5" t="s">
        <v>148</v>
      </c>
      <c r="S424" s="5" t="s">
        <v>112</v>
      </c>
      <c r="T424" s="5" t="s">
        <v>42</v>
      </c>
      <c r="U424" s="5" t="s">
        <v>42</v>
      </c>
      <c r="V424" s="5" t="s">
        <v>42</v>
      </c>
      <c r="W424" s="5" t="s">
        <v>42</v>
      </c>
      <c r="X424" s="5" t="s">
        <v>42</v>
      </c>
      <c r="Y424" s="5" t="s">
        <v>42</v>
      </c>
      <c r="Z424" s="5" t="s">
        <v>60</v>
      </c>
      <c r="AA424" s="5"/>
      <c r="AB424" s="5" t="s">
        <v>134</v>
      </c>
      <c r="AC424" s="5"/>
      <c r="AD424" s="5" t="s">
        <v>45</v>
      </c>
      <c r="AE424" s="5" t="s">
        <v>90</v>
      </c>
      <c r="AF424" s="5" t="s">
        <v>42</v>
      </c>
      <c r="AG424" s="17" t="s">
        <v>574</v>
      </c>
    </row>
    <row r="425" spans="1:33" ht="91.5" hidden="1">
      <c r="A425">
        <v>424</v>
      </c>
      <c r="B425" s="3">
        <v>46076.394976851901</v>
      </c>
      <c r="C425" s="3">
        <v>46076.398587962998</v>
      </c>
      <c r="D425" s="4" t="s">
        <v>33</v>
      </c>
      <c r="E425" s="4"/>
      <c r="F425" s="2">
        <v>46076</v>
      </c>
      <c r="G425" s="4" t="s">
        <v>314</v>
      </c>
      <c r="H425" s="4" t="s">
        <v>315</v>
      </c>
      <c r="J425" s="5" t="s">
        <v>42</v>
      </c>
      <c r="K425" s="5" t="s">
        <v>42</v>
      </c>
      <c r="L425" s="5" t="s">
        <v>42</v>
      </c>
      <c r="M425" s="5" t="s">
        <v>42</v>
      </c>
      <c r="N425" s="5" t="s">
        <v>195</v>
      </c>
      <c r="O425" s="5" t="s">
        <v>195</v>
      </c>
      <c r="P425" s="5" t="s">
        <v>42</v>
      </c>
      <c r="Q425" s="5" t="s">
        <v>42</v>
      </c>
      <c r="R425" s="5" t="s">
        <v>84</v>
      </c>
      <c r="S425" s="5" t="s">
        <v>58</v>
      </c>
      <c r="T425" s="5" t="s">
        <v>42</v>
      </c>
      <c r="U425" s="5" t="s">
        <v>42</v>
      </c>
      <c r="V425" s="5" t="s">
        <v>42</v>
      </c>
      <c r="W425" s="5" t="s">
        <v>42</v>
      </c>
      <c r="X425" s="5" t="s">
        <v>42</v>
      </c>
      <c r="Y425" s="5" t="s">
        <v>42</v>
      </c>
      <c r="Z425" s="5" t="s">
        <v>42</v>
      </c>
      <c r="AA425" s="5"/>
      <c r="AB425" s="5" t="s">
        <v>42</v>
      </c>
      <c r="AC425" s="5"/>
      <c r="AD425" s="5" t="s">
        <v>46</v>
      </c>
      <c r="AE425" s="5" t="s">
        <v>47</v>
      </c>
      <c r="AF425" s="5" t="s">
        <v>47</v>
      </c>
      <c r="AG425" s="17" t="s">
        <v>575</v>
      </c>
    </row>
    <row r="426" spans="1:33" ht="121.5" hidden="1">
      <c r="A426">
        <v>425</v>
      </c>
      <c r="B426" s="3">
        <v>46076.470914351899</v>
      </c>
      <c r="C426" s="3">
        <v>46076.472893518498</v>
      </c>
      <c r="D426" s="4" t="s">
        <v>33</v>
      </c>
      <c r="E426" s="4"/>
      <c r="F426" s="2">
        <v>46076</v>
      </c>
      <c r="G426" s="4" t="s">
        <v>314</v>
      </c>
      <c r="H426" s="4" t="s">
        <v>375</v>
      </c>
      <c r="J426" s="5" t="s">
        <v>42</v>
      </c>
      <c r="K426" s="5" t="s">
        <v>42</v>
      </c>
      <c r="L426" s="5" t="s">
        <v>42</v>
      </c>
      <c r="M426" s="5" t="s">
        <v>42</v>
      </c>
      <c r="N426" s="5" t="s">
        <v>60</v>
      </c>
      <c r="O426" s="5" t="s">
        <v>98</v>
      </c>
      <c r="P426" s="5" t="s">
        <v>42</v>
      </c>
      <c r="Q426" s="5" t="s">
        <v>42</v>
      </c>
      <c r="R426" s="5" t="s">
        <v>76</v>
      </c>
      <c r="S426" s="5" t="s">
        <v>60</v>
      </c>
      <c r="T426" s="5" t="s">
        <v>42</v>
      </c>
      <c r="U426" s="5" t="s">
        <v>42</v>
      </c>
      <c r="V426" s="5" t="s">
        <v>42</v>
      </c>
      <c r="W426" s="5" t="s">
        <v>42</v>
      </c>
      <c r="X426" s="5" t="s">
        <v>42</v>
      </c>
      <c r="Y426" s="5" t="s">
        <v>42</v>
      </c>
      <c r="Z426" s="5" t="s">
        <v>42</v>
      </c>
      <c r="AA426" s="5"/>
      <c r="AB426" s="5" t="s">
        <v>42</v>
      </c>
      <c r="AC426" s="5"/>
      <c r="AD426" s="5" t="s">
        <v>47</v>
      </c>
      <c r="AE426" s="5" t="s">
        <v>47</v>
      </c>
      <c r="AF426" s="5" t="s">
        <v>47</v>
      </c>
      <c r="AG426" s="17" t="s">
        <v>576</v>
      </c>
    </row>
    <row r="427" spans="1:33" hidden="1">
      <c r="A427">
        <v>426</v>
      </c>
      <c r="B427" s="3">
        <v>46076.511145833298</v>
      </c>
      <c r="C427" s="3">
        <v>46076.513425925899</v>
      </c>
      <c r="D427" s="4" t="s">
        <v>33</v>
      </c>
      <c r="E427" s="4"/>
      <c r="F427" s="2">
        <v>46076</v>
      </c>
      <c r="G427" s="4" t="s">
        <v>150</v>
      </c>
      <c r="H427" s="4" t="s">
        <v>151</v>
      </c>
      <c r="J427" s="5" t="s">
        <v>577</v>
      </c>
      <c r="K427" s="5" t="s">
        <v>152</v>
      </c>
      <c r="L427" s="5" t="s">
        <v>100</v>
      </c>
      <c r="M427" s="5" t="s">
        <v>60</v>
      </c>
      <c r="N427" s="5" t="s">
        <v>154</v>
      </c>
      <c r="O427" s="5" t="s">
        <v>154</v>
      </c>
      <c r="P427" s="5" t="s">
        <v>109</v>
      </c>
      <c r="Q427" s="5" t="s">
        <v>145</v>
      </c>
      <c r="R427" s="5" t="s">
        <v>244</v>
      </c>
      <c r="S427" s="5" t="s">
        <v>244</v>
      </c>
      <c r="T427" s="5" t="s">
        <v>43</v>
      </c>
      <c r="U427" s="5" t="s">
        <v>157</v>
      </c>
      <c r="V427" s="5" t="s">
        <v>57</v>
      </c>
      <c r="W427" s="5" t="s">
        <v>57</v>
      </c>
      <c r="X427" s="5" t="s">
        <v>42</v>
      </c>
      <c r="Y427" s="5" t="s">
        <v>42</v>
      </c>
      <c r="Z427" s="5" t="s">
        <v>58</v>
      </c>
      <c r="AA427" s="5"/>
      <c r="AB427" s="5" t="s">
        <v>122</v>
      </c>
      <c r="AC427" s="5"/>
      <c r="AD427" s="5" t="s">
        <v>42</v>
      </c>
      <c r="AE427" s="5" t="s">
        <v>42</v>
      </c>
      <c r="AF427" s="5" t="s">
        <v>42</v>
      </c>
      <c r="AG427" s="17" t="s">
        <v>158</v>
      </c>
    </row>
    <row r="428" spans="1:33" hidden="1">
      <c r="A428">
        <v>427</v>
      </c>
      <c r="B428" s="3">
        <v>46076.543333333299</v>
      </c>
      <c r="C428" s="3">
        <v>46076.544791666704</v>
      </c>
      <c r="D428" s="4" t="s">
        <v>33</v>
      </c>
      <c r="E428" s="4"/>
      <c r="F428" s="2">
        <v>46076</v>
      </c>
      <c r="G428" s="4" t="s">
        <v>34</v>
      </c>
      <c r="H428" s="4" t="s">
        <v>35</v>
      </c>
      <c r="J428" s="5" t="s">
        <v>48</v>
      </c>
      <c r="K428" s="5" t="s">
        <v>37</v>
      </c>
      <c r="L428" s="5" t="s">
        <v>47</v>
      </c>
      <c r="M428" s="5" t="s">
        <v>39</v>
      </c>
      <c r="N428" s="5" t="s">
        <v>41</v>
      </c>
      <c r="O428" s="5" t="s">
        <v>41</v>
      </c>
      <c r="P428" s="5" t="s">
        <v>42</v>
      </c>
      <c r="Q428" s="5" t="s">
        <v>42</v>
      </c>
      <c r="R428" s="5" t="s">
        <v>43</v>
      </c>
      <c r="S428" s="5" t="s">
        <v>43</v>
      </c>
      <c r="T428" s="5" t="s">
        <v>42</v>
      </c>
      <c r="U428" s="5" t="s">
        <v>42</v>
      </c>
      <c r="V428" s="5" t="s">
        <v>88</v>
      </c>
      <c r="W428" s="5" t="s">
        <v>44</v>
      </c>
      <c r="X428" s="5" t="s">
        <v>100</v>
      </c>
      <c r="Y428" s="5" t="s">
        <v>46</v>
      </c>
      <c r="Z428" s="5" t="s">
        <v>38</v>
      </c>
      <c r="AA428" s="5"/>
      <c r="AB428" s="5" t="s">
        <v>47</v>
      </c>
      <c r="AC428" s="5"/>
      <c r="AD428" s="5" t="s">
        <v>57</v>
      </c>
      <c r="AE428" s="5" t="s">
        <v>46</v>
      </c>
      <c r="AF428" s="5" t="s">
        <v>47</v>
      </c>
      <c r="AG428" s="17" t="s">
        <v>368</v>
      </c>
    </row>
    <row r="429" spans="1:33" ht="152.25" hidden="1">
      <c r="A429">
        <v>428</v>
      </c>
      <c r="B429" s="3">
        <v>46076.545023148203</v>
      </c>
      <c r="C429" s="3">
        <v>46076.546817129602</v>
      </c>
      <c r="D429" s="4" t="s">
        <v>33</v>
      </c>
      <c r="E429" s="4"/>
      <c r="F429" s="2">
        <v>46076</v>
      </c>
      <c r="G429" s="4" t="s">
        <v>347</v>
      </c>
      <c r="H429" s="4" t="s">
        <v>348</v>
      </c>
      <c r="J429" s="5" t="s">
        <v>60</v>
      </c>
      <c r="K429" s="5" t="s">
        <v>97</v>
      </c>
      <c r="L429" s="5" t="s">
        <v>47</v>
      </c>
      <c r="M429" s="5" t="s">
        <v>47</v>
      </c>
      <c r="N429" s="5" t="s">
        <v>152</v>
      </c>
      <c r="O429" s="5" t="s">
        <v>40</v>
      </c>
      <c r="P429" s="5" t="s">
        <v>47</v>
      </c>
      <c r="Q429" s="5" t="s">
        <v>47</v>
      </c>
      <c r="R429" s="5" t="s">
        <v>45</v>
      </c>
      <c r="S429" s="5" t="s">
        <v>53</v>
      </c>
      <c r="T429" s="5" t="s">
        <v>47</v>
      </c>
      <c r="U429" s="5" t="s">
        <v>47</v>
      </c>
      <c r="V429" s="5" t="s">
        <v>47</v>
      </c>
      <c r="W429" s="5" t="s">
        <v>47</v>
      </c>
      <c r="X429" s="5" t="s">
        <v>47</v>
      </c>
      <c r="Y429" s="5" t="s">
        <v>47</v>
      </c>
      <c r="Z429" s="5" t="s">
        <v>46</v>
      </c>
      <c r="AA429" s="5"/>
      <c r="AB429" s="5" t="s">
        <v>38</v>
      </c>
      <c r="AC429" s="5"/>
      <c r="AD429" s="5" t="s">
        <v>47</v>
      </c>
      <c r="AE429" s="5" t="s">
        <v>47</v>
      </c>
      <c r="AF429" s="5" t="s">
        <v>47</v>
      </c>
      <c r="AG429" s="17" t="s">
        <v>578</v>
      </c>
    </row>
    <row r="430" spans="1:33" hidden="1">
      <c r="A430">
        <v>429</v>
      </c>
      <c r="B430" s="3">
        <v>46076.546597222201</v>
      </c>
      <c r="C430" s="3">
        <v>46076.548333333303</v>
      </c>
      <c r="D430" s="4" t="s">
        <v>33</v>
      </c>
      <c r="E430" s="4"/>
      <c r="F430" s="2">
        <v>46076</v>
      </c>
      <c r="G430" s="4" t="s">
        <v>34</v>
      </c>
      <c r="H430" s="4" t="s">
        <v>50</v>
      </c>
      <c r="J430" s="5" t="s">
        <v>69</v>
      </c>
      <c r="K430" s="5" t="s">
        <v>52</v>
      </c>
      <c r="L430" s="5" t="s">
        <v>46</v>
      </c>
      <c r="M430" s="5" t="s">
        <v>53</v>
      </c>
      <c r="N430" s="5" t="s">
        <v>322</v>
      </c>
      <c r="O430" s="5" t="s">
        <v>55</v>
      </c>
      <c r="P430" s="5" t="s">
        <v>43</v>
      </c>
      <c r="Q430" s="5" t="s">
        <v>57</v>
      </c>
      <c r="R430" s="5" t="s">
        <v>132</v>
      </c>
      <c r="S430" s="5" t="s">
        <v>59</v>
      </c>
      <c r="T430" s="5" t="s">
        <v>36</v>
      </c>
      <c r="U430" s="5" t="s">
        <v>60</v>
      </c>
      <c r="V430" s="5" t="s">
        <v>42</v>
      </c>
      <c r="W430" s="5" t="s">
        <v>42</v>
      </c>
      <c r="X430" s="5" t="s">
        <v>42</v>
      </c>
      <c r="Y430" s="5" t="s">
        <v>42</v>
      </c>
      <c r="Z430" s="5" t="s">
        <v>38</v>
      </c>
      <c r="AA430" s="5"/>
      <c r="AB430" s="5" t="s">
        <v>46</v>
      </c>
      <c r="AC430" s="5"/>
      <c r="AD430" s="5" t="s">
        <v>60</v>
      </c>
      <c r="AE430" s="5" t="s">
        <v>47</v>
      </c>
      <c r="AF430" s="5" t="s">
        <v>47</v>
      </c>
      <c r="AG430" s="17" t="s">
        <v>212</v>
      </c>
    </row>
    <row r="431" spans="1:33">
      <c r="A431">
        <v>430</v>
      </c>
      <c r="B431" s="3">
        <v>46076.565520833297</v>
      </c>
      <c r="C431" s="3">
        <v>46076.566689814797</v>
      </c>
      <c r="D431" s="4" t="s">
        <v>33</v>
      </c>
      <c r="E431" s="4"/>
      <c r="F431" s="2">
        <v>46076</v>
      </c>
      <c r="G431" s="4" t="s">
        <v>320</v>
      </c>
      <c r="H431" s="4" t="s">
        <v>359</v>
      </c>
      <c r="J431" s="5" t="s">
        <v>42</v>
      </c>
      <c r="K431" s="5" t="s">
        <v>42</v>
      </c>
      <c r="L431" s="5" t="s">
        <v>42</v>
      </c>
      <c r="M431" s="5" t="s">
        <v>42</v>
      </c>
      <c r="N431" s="5" t="s">
        <v>547</v>
      </c>
      <c r="O431" s="5" t="s">
        <v>380</v>
      </c>
      <c r="P431" s="5" t="s">
        <v>42</v>
      </c>
      <c r="Q431" s="5" t="s">
        <v>42</v>
      </c>
      <c r="R431" s="5" t="s">
        <v>53</v>
      </c>
      <c r="S431" s="5" t="s">
        <v>85</v>
      </c>
      <c r="T431" s="5" t="s">
        <v>42</v>
      </c>
      <c r="U431" s="5" t="s">
        <v>42</v>
      </c>
      <c r="V431" s="5" t="s">
        <v>42</v>
      </c>
      <c r="W431" s="5" t="s">
        <v>42</v>
      </c>
      <c r="X431" s="5" t="s">
        <v>42</v>
      </c>
      <c r="Y431" s="5" t="s">
        <v>42</v>
      </c>
      <c r="Z431" s="5" t="s">
        <v>42</v>
      </c>
      <c r="AA431" s="5"/>
      <c r="AB431" s="5" t="s">
        <v>42</v>
      </c>
      <c r="AC431" s="5"/>
      <c r="AD431" s="5" t="s">
        <v>42</v>
      </c>
      <c r="AE431" s="5" t="s">
        <v>38</v>
      </c>
      <c r="AF431" s="5" t="s">
        <v>42</v>
      </c>
      <c r="AG431" s="17" t="s">
        <v>158</v>
      </c>
    </row>
    <row r="432" spans="1:33">
      <c r="A432">
        <v>431</v>
      </c>
      <c r="B432" s="3">
        <v>46076.566724536999</v>
      </c>
      <c r="C432" s="3">
        <v>46076.570081018501</v>
      </c>
      <c r="D432" s="4" t="s">
        <v>33</v>
      </c>
      <c r="E432" s="4"/>
      <c r="F432" s="2">
        <v>46076</v>
      </c>
      <c r="G432" s="4" t="s">
        <v>320</v>
      </c>
      <c r="H432" s="4" t="s">
        <v>359</v>
      </c>
      <c r="J432" s="5" t="s">
        <v>126</v>
      </c>
      <c r="K432" s="5" t="s">
        <v>205</v>
      </c>
      <c r="L432" s="5" t="s">
        <v>36</v>
      </c>
      <c r="M432" s="5" t="s">
        <v>53</v>
      </c>
      <c r="N432" s="5" t="s">
        <v>178</v>
      </c>
      <c r="O432" s="5" t="s">
        <v>178</v>
      </c>
      <c r="P432" s="5" t="s">
        <v>53</v>
      </c>
      <c r="Q432" s="5" t="s">
        <v>53</v>
      </c>
      <c r="R432" s="5" t="s">
        <v>112</v>
      </c>
      <c r="S432" s="5" t="s">
        <v>112</v>
      </c>
      <c r="T432" s="5" t="s">
        <v>76</v>
      </c>
      <c r="U432" s="5" t="s">
        <v>76</v>
      </c>
      <c r="V432" s="5" t="s">
        <v>134</v>
      </c>
      <c r="W432" s="5" t="s">
        <v>134</v>
      </c>
      <c r="X432" s="5" t="s">
        <v>243</v>
      </c>
      <c r="Y432" s="5" t="s">
        <v>39</v>
      </c>
      <c r="Z432" s="5" t="s">
        <v>42</v>
      </c>
      <c r="AA432" s="5"/>
      <c r="AB432" s="5" t="s">
        <v>42</v>
      </c>
      <c r="AC432" s="5"/>
      <c r="AD432" s="5" t="s">
        <v>90</v>
      </c>
      <c r="AE432" s="5" t="s">
        <v>42</v>
      </c>
      <c r="AF432" s="5" t="s">
        <v>42</v>
      </c>
      <c r="AG432" s="17" t="s">
        <v>323</v>
      </c>
    </row>
    <row r="433" spans="1:33" hidden="1">
      <c r="A433">
        <v>432</v>
      </c>
      <c r="B433" s="3">
        <v>46076.574675925898</v>
      </c>
      <c r="C433" s="3">
        <v>46076.578854166699</v>
      </c>
      <c r="D433" s="4" t="s">
        <v>33</v>
      </c>
      <c r="E433" s="4"/>
      <c r="F433" s="2">
        <v>46076</v>
      </c>
      <c r="G433" s="4" t="s">
        <v>150</v>
      </c>
      <c r="H433" s="4" t="s">
        <v>218</v>
      </c>
      <c r="J433" s="5" t="s">
        <v>43</v>
      </c>
      <c r="K433" s="5" t="s">
        <v>43</v>
      </c>
      <c r="L433" s="5" t="s">
        <v>81</v>
      </c>
      <c r="M433" s="5" t="s">
        <v>81</v>
      </c>
      <c r="N433" s="5" t="s">
        <v>155</v>
      </c>
      <c r="O433" s="5" t="s">
        <v>219</v>
      </c>
      <c r="P433" s="5" t="s">
        <v>148</v>
      </c>
      <c r="Q433" s="5" t="s">
        <v>186</v>
      </c>
      <c r="R433" s="5" t="s">
        <v>101</v>
      </c>
      <c r="S433" s="5" t="s">
        <v>88</v>
      </c>
      <c r="T433" s="5" t="s">
        <v>81</v>
      </c>
      <c r="U433" s="5" t="s">
        <v>76</v>
      </c>
      <c r="V433" s="5" t="s">
        <v>88</v>
      </c>
      <c r="W433" s="5" t="s">
        <v>44</v>
      </c>
      <c r="X433" s="5" t="s">
        <v>88</v>
      </c>
      <c r="Y433" s="5" t="s">
        <v>46</v>
      </c>
      <c r="Z433" s="5" t="s">
        <v>46</v>
      </c>
      <c r="AA433" s="5"/>
      <c r="AB433" s="5" t="s">
        <v>36</v>
      </c>
      <c r="AC433" s="5"/>
      <c r="AD433" s="5" t="s">
        <v>38</v>
      </c>
      <c r="AE433" s="5" t="s">
        <v>42</v>
      </c>
      <c r="AF433" s="5" t="s">
        <v>42</v>
      </c>
      <c r="AG433" s="17" t="s">
        <v>158</v>
      </c>
    </row>
    <row r="434" spans="1:33" ht="76.5" hidden="1">
      <c r="A434">
        <v>433</v>
      </c>
      <c r="B434" s="3">
        <v>46076.611053240696</v>
      </c>
      <c r="C434" s="3">
        <v>46076.614120370403</v>
      </c>
      <c r="D434" s="4" t="s">
        <v>33</v>
      </c>
      <c r="E434" s="4"/>
      <c r="F434" s="2">
        <v>46076</v>
      </c>
      <c r="G434" s="4" t="s">
        <v>63</v>
      </c>
      <c r="H434" s="4" t="s">
        <v>93</v>
      </c>
      <c r="J434" s="5" t="s">
        <v>318</v>
      </c>
      <c r="K434" s="5" t="s">
        <v>157</v>
      </c>
      <c r="L434" s="5" t="s">
        <v>42</v>
      </c>
      <c r="M434" s="5" t="s">
        <v>42</v>
      </c>
      <c r="N434" s="5" t="s">
        <v>244</v>
      </c>
      <c r="O434" s="5" t="s">
        <v>244</v>
      </c>
      <c r="P434" s="5" t="s">
        <v>42</v>
      </c>
      <c r="Q434" s="5" t="s">
        <v>42</v>
      </c>
      <c r="R434" s="5" t="s">
        <v>112</v>
      </c>
      <c r="S434" s="5" t="s">
        <v>112</v>
      </c>
      <c r="T434" s="5" t="s">
        <v>42</v>
      </c>
      <c r="U434" s="5" t="s">
        <v>42</v>
      </c>
      <c r="V434" s="5" t="s">
        <v>42</v>
      </c>
      <c r="W434" s="5" t="s">
        <v>42</v>
      </c>
      <c r="X434" s="5" t="s">
        <v>42</v>
      </c>
      <c r="Y434" s="5" t="s">
        <v>42</v>
      </c>
      <c r="Z434" s="5" t="s">
        <v>132</v>
      </c>
      <c r="AA434" s="5"/>
      <c r="AB434" s="5" t="s">
        <v>131</v>
      </c>
      <c r="AC434" s="5"/>
      <c r="AD434" s="5" t="s">
        <v>47</v>
      </c>
      <c r="AE434" s="5" t="s">
        <v>90</v>
      </c>
      <c r="AF434" s="5" t="s">
        <v>42</v>
      </c>
      <c r="AG434" s="17" t="s">
        <v>579</v>
      </c>
    </row>
    <row r="435" spans="1:33" hidden="1">
      <c r="A435">
        <v>434</v>
      </c>
      <c r="B435" s="3">
        <v>46076.617256944402</v>
      </c>
      <c r="C435" s="3">
        <v>46076.617581018501</v>
      </c>
      <c r="D435" s="4" t="s">
        <v>33</v>
      </c>
      <c r="E435" s="4"/>
      <c r="F435" s="2">
        <v>46076</v>
      </c>
      <c r="G435" s="4" t="s">
        <v>63</v>
      </c>
      <c r="H435" s="4" t="s">
        <v>64</v>
      </c>
      <c r="J435" s="5" t="s">
        <v>42</v>
      </c>
      <c r="K435" s="5" t="s">
        <v>42</v>
      </c>
      <c r="L435" s="5" t="s">
        <v>42</v>
      </c>
      <c r="M435" s="5" t="s">
        <v>42</v>
      </c>
      <c r="N435" s="5" t="s">
        <v>65</v>
      </c>
      <c r="O435" s="5" t="s">
        <v>65</v>
      </c>
      <c r="P435" s="5" t="s">
        <v>42</v>
      </c>
      <c r="Q435" s="5" t="s">
        <v>42</v>
      </c>
      <c r="R435" s="5" t="s">
        <v>48</v>
      </c>
      <c r="S435" s="5" t="s">
        <v>48</v>
      </c>
      <c r="T435" s="5" t="s">
        <v>42</v>
      </c>
      <c r="U435" s="5" t="s">
        <v>42</v>
      </c>
      <c r="V435" s="5" t="s">
        <v>42</v>
      </c>
      <c r="W435" s="5" t="s">
        <v>42</v>
      </c>
      <c r="X435" s="5" t="s">
        <v>42</v>
      </c>
      <c r="Y435" s="5" t="s">
        <v>42</v>
      </c>
      <c r="Z435" s="5" t="s">
        <v>42</v>
      </c>
      <c r="AA435" s="5"/>
      <c r="AB435" s="5" t="s">
        <v>42</v>
      </c>
      <c r="AC435" s="5"/>
      <c r="AD435" s="5" t="s">
        <v>47</v>
      </c>
      <c r="AE435" s="5" t="s">
        <v>38</v>
      </c>
      <c r="AF435" s="5" t="s">
        <v>42</v>
      </c>
      <c r="AG435" s="17" t="s">
        <v>42</v>
      </c>
    </row>
    <row r="436" spans="1:33" ht="409.6" hidden="1">
      <c r="A436">
        <v>435</v>
      </c>
      <c r="B436" s="3">
        <v>46076.639675925901</v>
      </c>
      <c r="C436" s="3">
        <v>46076.643136574101</v>
      </c>
      <c r="D436" s="4" t="s">
        <v>33</v>
      </c>
      <c r="E436" s="4"/>
      <c r="F436" s="2">
        <v>46066</v>
      </c>
      <c r="G436" s="4" t="s">
        <v>141</v>
      </c>
      <c r="H436" s="4" t="s">
        <v>201</v>
      </c>
      <c r="J436" s="5" t="s">
        <v>42</v>
      </c>
      <c r="K436" s="5" t="s">
        <v>42</v>
      </c>
      <c r="L436" s="5" t="s">
        <v>42</v>
      </c>
      <c r="M436" s="5" t="s">
        <v>42</v>
      </c>
      <c r="N436" s="5" t="s">
        <v>118</v>
      </c>
      <c r="O436" s="5" t="s">
        <v>118</v>
      </c>
      <c r="P436" s="5" t="s">
        <v>42</v>
      </c>
      <c r="Q436" s="5" t="s">
        <v>42</v>
      </c>
      <c r="R436" s="5" t="s">
        <v>129</v>
      </c>
      <c r="S436" s="5" t="s">
        <v>129</v>
      </c>
      <c r="T436" s="5" t="s">
        <v>42</v>
      </c>
      <c r="U436" s="5" t="s">
        <v>42</v>
      </c>
      <c r="V436" s="5" t="s">
        <v>42</v>
      </c>
      <c r="W436" s="5" t="s">
        <v>42</v>
      </c>
      <c r="X436" s="5" t="s">
        <v>42</v>
      </c>
      <c r="Y436" s="5" t="s">
        <v>42</v>
      </c>
      <c r="Z436" s="5" t="s">
        <v>81</v>
      </c>
      <c r="AA436" s="5"/>
      <c r="AB436" s="5" t="s">
        <v>44</v>
      </c>
      <c r="AC436" s="5"/>
      <c r="AD436" s="5" t="s">
        <v>47</v>
      </c>
      <c r="AE436" s="5" t="s">
        <v>81</v>
      </c>
      <c r="AF436" s="5" t="s">
        <v>47</v>
      </c>
      <c r="AG436" s="17" t="s">
        <v>580</v>
      </c>
    </row>
    <row r="437" spans="1:33" ht="409.6" hidden="1">
      <c r="A437">
        <v>436</v>
      </c>
      <c r="B437" s="3">
        <v>46076.6436805556</v>
      </c>
      <c r="C437" s="3">
        <v>46076.647071759297</v>
      </c>
      <c r="D437" s="4" t="s">
        <v>33</v>
      </c>
      <c r="E437" s="4"/>
      <c r="F437" s="2">
        <v>46069</v>
      </c>
      <c r="G437" s="4" t="s">
        <v>141</v>
      </c>
      <c r="H437" s="4" t="s">
        <v>201</v>
      </c>
      <c r="J437" s="5" t="s">
        <v>42</v>
      </c>
      <c r="K437" s="5" t="s">
        <v>42</v>
      </c>
      <c r="L437" s="5" t="s">
        <v>42</v>
      </c>
      <c r="M437" s="5" t="s">
        <v>42</v>
      </c>
      <c r="N437" s="5" t="s">
        <v>118</v>
      </c>
      <c r="O437" s="5" t="s">
        <v>118</v>
      </c>
      <c r="P437" s="5" t="s">
        <v>42</v>
      </c>
      <c r="Q437" s="5" t="s">
        <v>42</v>
      </c>
      <c r="R437" s="5" t="s">
        <v>129</v>
      </c>
      <c r="S437" s="5" t="s">
        <v>129</v>
      </c>
      <c r="T437" s="5" t="s">
        <v>42</v>
      </c>
      <c r="U437" s="5" t="s">
        <v>42</v>
      </c>
      <c r="V437" s="5" t="s">
        <v>42</v>
      </c>
      <c r="W437" s="5" t="s">
        <v>42</v>
      </c>
      <c r="X437" s="5" t="s">
        <v>42</v>
      </c>
      <c r="Y437" s="5" t="s">
        <v>42</v>
      </c>
      <c r="Z437" s="5" t="s">
        <v>45</v>
      </c>
      <c r="AA437" s="5"/>
      <c r="AB437" s="5" t="s">
        <v>53</v>
      </c>
      <c r="AC437" s="5"/>
      <c r="AD437" s="5" t="s">
        <v>47</v>
      </c>
      <c r="AE437" s="5" t="s">
        <v>45</v>
      </c>
      <c r="AF437" s="5" t="s">
        <v>47</v>
      </c>
      <c r="AG437" s="17" t="s">
        <v>581</v>
      </c>
    </row>
    <row r="438" spans="1:33" ht="409.6" hidden="1">
      <c r="A438">
        <v>437</v>
      </c>
      <c r="B438" s="3">
        <v>46076.647511574098</v>
      </c>
      <c r="C438" s="3">
        <v>46076.656493055598</v>
      </c>
      <c r="D438" s="4" t="s">
        <v>33</v>
      </c>
      <c r="E438" s="4"/>
      <c r="F438" s="2">
        <v>46070</v>
      </c>
      <c r="G438" s="4" t="s">
        <v>141</v>
      </c>
      <c r="H438" s="4" t="s">
        <v>201</v>
      </c>
      <c r="J438" s="5" t="s">
        <v>42</v>
      </c>
      <c r="K438" s="5" t="s">
        <v>42</v>
      </c>
      <c r="L438" s="5" t="s">
        <v>42</v>
      </c>
      <c r="M438" s="5" t="s">
        <v>42</v>
      </c>
      <c r="N438" s="5" t="s">
        <v>118</v>
      </c>
      <c r="O438" s="5" t="s">
        <v>118</v>
      </c>
      <c r="P438" s="5" t="s">
        <v>42</v>
      </c>
      <c r="Q438" s="5" t="s">
        <v>42</v>
      </c>
      <c r="R438" s="5" t="s">
        <v>165</v>
      </c>
      <c r="S438" s="5" t="s">
        <v>129</v>
      </c>
      <c r="T438" s="5" t="s">
        <v>42</v>
      </c>
      <c r="U438" s="5" t="s">
        <v>42</v>
      </c>
      <c r="V438" s="5" t="s">
        <v>42</v>
      </c>
      <c r="W438" s="5" t="s">
        <v>42</v>
      </c>
      <c r="X438" s="5" t="s">
        <v>42</v>
      </c>
      <c r="Y438" s="5" t="s">
        <v>42</v>
      </c>
      <c r="Z438" s="5" t="s">
        <v>81</v>
      </c>
      <c r="AA438" s="5"/>
      <c r="AB438" s="5" t="s">
        <v>76</v>
      </c>
      <c r="AC438" s="5"/>
      <c r="AD438" s="5" t="s">
        <v>47</v>
      </c>
      <c r="AE438" s="5" t="s">
        <v>45</v>
      </c>
      <c r="AF438" s="5" t="s">
        <v>47</v>
      </c>
      <c r="AG438" s="17" t="s">
        <v>582</v>
      </c>
    </row>
    <row r="439" spans="1:33" ht="213" hidden="1">
      <c r="A439">
        <v>438</v>
      </c>
      <c r="B439" s="3">
        <v>46076.657858796301</v>
      </c>
      <c r="C439" s="3">
        <v>46076.660925925898</v>
      </c>
      <c r="D439" s="4" t="s">
        <v>33</v>
      </c>
      <c r="E439" s="4"/>
      <c r="F439" s="2">
        <v>46071</v>
      </c>
      <c r="G439" s="4" t="s">
        <v>141</v>
      </c>
      <c r="H439" s="4" t="s">
        <v>201</v>
      </c>
      <c r="J439" s="5" t="s">
        <v>42</v>
      </c>
      <c r="K439" s="5" t="s">
        <v>42</v>
      </c>
      <c r="L439" s="5" t="s">
        <v>42</v>
      </c>
      <c r="M439" s="5" t="s">
        <v>42</v>
      </c>
      <c r="N439" s="5" t="s">
        <v>353</v>
      </c>
      <c r="O439" s="5" t="s">
        <v>118</v>
      </c>
      <c r="P439" s="5" t="s">
        <v>42</v>
      </c>
      <c r="Q439" s="5" t="s">
        <v>42</v>
      </c>
      <c r="R439" s="5" t="s">
        <v>111</v>
      </c>
      <c r="S439" s="5" t="s">
        <v>129</v>
      </c>
      <c r="T439" s="5" t="s">
        <v>42</v>
      </c>
      <c r="U439" s="5" t="s">
        <v>42</v>
      </c>
      <c r="V439" s="5" t="s">
        <v>42</v>
      </c>
      <c r="W439" s="5" t="s">
        <v>42</v>
      </c>
      <c r="X439" s="5" t="s">
        <v>42</v>
      </c>
      <c r="Y439" s="5" t="s">
        <v>42</v>
      </c>
      <c r="Z439" s="5" t="s">
        <v>81</v>
      </c>
      <c r="AA439" s="5"/>
      <c r="AB439" s="5" t="s">
        <v>100</v>
      </c>
      <c r="AC439" s="5"/>
      <c r="AD439" s="5" t="s">
        <v>47</v>
      </c>
      <c r="AE439" s="5" t="s">
        <v>90</v>
      </c>
      <c r="AF439" s="5" t="s">
        <v>47</v>
      </c>
      <c r="AG439" s="17" t="s">
        <v>583</v>
      </c>
    </row>
    <row r="440" spans="1:33" ht="290.25" hidden="1">
      <c r="A440">
        <v>439</v>
      </c>
      <c r="B440" s="3">
        <v>46076.664050925901</v>
      </c>
      <c r="C440" s="3">
        <v>46076.666516203702</v>
      </c>
      <c r="D440" s="4" t="s">
        <v>33</v>
      </c>
      <c r="E440" s="4"/>
      <c r="F440" s="2">
        <v>46072</v>
      </c>
      <c r="G440" s="4" t="s">
        <v>141</v>
      </c>
      <c r="H440" s="4" t="s">
        <v>201</v>
      </c>
      <c r="J440" s="5" t="s">
        <v>42</v>
      </c>
      <c r="K440" s="5" t="s">
        <v>42</v>
      </c>
      <c r="L440" s="5" t="s">
        <v>42</v>
      </c>
      <c r="M440" s="5" t="s">
        <v>42</v>
      </c>
      <c r="N440" s="5" t="s">
        <v>353</v>
      </c>
      <c r="O440" s="5" t="s">
        <v>118</v>
      </c>
      <c r="P440" s="5" t="s">
        <v>42</v>
      </c>
      <c r="Q440" s="5" t="s">
        <v>42</v>
      </c>
      <c r="R440" s="5" t="s">
        <v>157</v>
      </c>
      <c r="S440" s="5" t="s">
        <v>129</v>
      </c>
      <c r="T440" s="5" t="s">
        <v>42</v>
      </c>
      <c r="U440" s="5" t="s">
        <v>42</v>
      </c>
      <c r="V440" s="5" t="s">
        <v>42</v>
      </c>
      <c r="W440" s="5" t="s">
        <v>42</v>
      </c>
      <c r="X440" s="5" t="s">
        <v>42</v>
      </c>
      <c r="Y440" s="5" t="s">
        <v>42</v>
      </c>
      <c r="Z440" s="5" t="s">
        <v>76</v>
      </c>
      <c r="AA440" s="5"/>
      <c r="AB440" s="5" t="s">
        <v>36</v>
      </c>
      <c r="AC440" s="5"/>
      <c r="AD440" s="5" t="s">
        <v>47</v>
      </c>
      <c r="AE440" s="5" t="s">
        <v>39</v>
      </c>
      <c r="AF440" s="5" t="s">
        <v>47</v>
      </c>
      <c r="AG440" s="17" t="s">
        <v>584</v>
      </c>
    </row>
    <row r="441" spans="1:33" ht="305.25" hidden="1">
      <c r="A441">
        <v>440</v>
      </c>
      <c r="B441" s="3">
        <v>46076.667233796303</v>
      </c>
      <c r="C441" s="3">
        <v>46076.670520833301</v>
      </c>
      <c r="D441" s="4" t="s">
        <v>33</v>
      </c>
      <c r="E441" s="4"/>
      <c r="F441" s="2">
        <v>46073</v>
      </c>
      <c r="G441" s="4" t="s">
        <v>141</v>
      </c>
      <c r="H441" s="4" t="s">
        <v>144</v>
      </c>
      <c r="J441" s="5" t="s">
        <v>75</v>
      </c>
      <c r="K441" s="5" t="s">
        <v>145</v>
      </c>
      <c r="L441" s="5" t="s">
        <v>53</v>
      </c>
      <c r="M441" s="5" t="s">
        <v>98</v>
      </c>
      <c r="N441" s="5" t="s">
        <v>356</v>
      </c>
      <c r="O441" s="5" t="s">
        <v>146</v>
      </c>
      <c r="P441" s="5" t="s">
        <v>57</v>
      </c>
      <c r="Q441" s="5" t="s">
        <v>57</v>
      </c>
      <c r="R441" s="5" t="s">
        <v>57</v>
      </c>
      <c r="S441" s="5" t="s">
        <v>112</v>
      </c>
      <c r="T441" s="5" t="s">
        <v>76</v>
      </c>
      <c r="U441" s="5" t="s">
        <v>76</v>
      </c>
      <c r="V441" s="5" t="s">
        <v>57</v>
      </c>
      <c r="W441" s="5" t="s">
        <v>98</v>
      </c>
      <c r="X441" s="5" t="s">
        <v>74</v>
      </c>
      <c r="Y441" s="5" t="s">
        <v>39</v>
      </c>
      <c r="Z441" s="5" t="s">
        <v>101</v>
      </c>
      <c r="AA441" s="5"/>
      <c r="AB441" s="5" t="s">
        <v>76</v>
      </c>
      <c r="AC441" s="5"/>
      <c r="AD441" s="5" t="s">
        <v>39</v>
      </c>
      <c r="AE441" s="5" t="s">
        <v>56</v>
      </c>
      <c r="AF441" s="5" t="s">
        <v>47</v>
      </c>
      <c r="AG441" s="17" t="s">
        <v>585</v>
      </c>
    </row>
    <row r="442" spans="1:33" ht="60.75" hidden="1">
      <c r="A442">
        <v>441</v>
      </c>
      <c r="B442" s="3">
        <v>46076.680173611101</v>
      </c>
      <c r="C442" s="3">
        <v>46076.682500000003</v>
      </c>
      <c r="D442" s="4" t="s">
        <v>33</v>
      </c>
      <c r="E442" s="4"/>
      <c r="F442" s="2">
        <v>46076</v>
      </c>
      <c r="G442" s="4" t="s">
        <v>347</v>
      </c>
      <c r="H442" s="4" t="s">
        <v>350</v>
      </c>
      <c r="J442" s="5" t="s">
        <v>145</v>
      </c>
      <c r="K442" s="5" t="s">
        <v>121</v>
      </c>
      <c r="L442" s="5" t="s">
        <v>81</v>
      </c>
      <c r="M442" s="5" t="s">
        <v>88</v>
      </c>
      <c r="N442" s="5" t="s">
        <v>299</v>
      </c>
      <c r="O442" s="5" t="s">
        <v>351</v>
      </c>
      <c r="P442" s="5" t="s">
        <v>47</v>
      </c>
      <c r="Q442" s="5" t="s">
        <v>47</v>
      </c>
      <c r="R442" s="5" t="s">
        <v>53</v>
      </c>
      <c r="S442" s="5" t="s">
        <v>53</v>
      </c>
      <c r="T442" s="5" t="s">
        <v>47</v>
      </c>
      <c r="U442" s="5" t="s">
        <v>47</v>
      </c>
      <c r="V442" s="5" t="s">
        <v>39</v>
      </c>
      <c r="W442" s="5" t="s">
        <v>36</v>
      </c>
      <c r="X442" s="5" t="s">
        <v>59</v>
      </c>
      <c r="Y442" s="5" t="s">
        <v>101</v>
      </c>
      <c r="Z442" s="5" t="s">
        <v>76</v>
      </c>
      <c r="AA442" s="5"/>
      <c r="AB442" s="5" t="s">
        <v>61</v>
      </c>
      <c r="AC442" s="5"/>
      <c r="AD442" s="5" t="s">
        <v>47</v>
      </c>
      <c r="AE442" s="5" t="s">
        <v>47</v>
      </c>
      <c r="AF442" s="5" t="s">
        <v>47</v>
      </c>
      <c r="AG442" s="17" t="s">
        <v>586</v>
      </c>
    </row>
    <row r="443" spans="1:33" ht="91.5" hidden="1">
      <c r="A443">
        <v>442</v>
      </c>
      <c r="B443" s="3">
        <v>46076.747326388897</v>
      </c>
      <c r="C443" s="3">
        <v>46076.750335648103</v>
      </c>
      <c r="D443" s="4" t="s">
        <v>33</v>
      </c>
      <c r="E443" s="4"/>
      <c r="F443" s="2">
        <v>46076</v>
      </c>
      <c r="G443" s="4" t="s">
        <v>314</v>
      </c>
      <c r="H443" s="4" t="s">
        <v>375</v>
      </c>
      <c r="J443" s="5" t="s">
        <v>42</v>
      </c>
      <c r="K443" s="5" t="s">
        <v>42</v>
      </c>
      <c r="L443" s="5" t="s">
        <v>42</v>
      </c>
      <c r="M443" s="5" t="s">
        <v>42</v>
      </c>
      <c r="N443" s="5" t="s">
        <v>60</v>
      </c>
      <c r="O443" s="5" t="s">
        <v>98</v>
      </c>
      <c r="P443" s="5" t="s">
        <v>42</v>
      </c>
      <c r="Q443" s="5" t="s">
        <v>42</v>
      </c>
      <c r="R443" s="5" t="s">
        <v>76</v>
      </c>
      <c r="S443" s="5" t="s">
        <v>60</v>
      </c>
      <c r="T443" s="5" t="s">
        <v>42</v>
      </c>
      <c r="U443" s="5" t="s">
        <v>42</v>
      </c>
      <c r="V443" s="5" t="s">
        <v>42</v>
      </c>
      <c r="W443" s="5" t="s">
        <v>42</v>
      </c>
      <c r="X443" s="5" t="s">
        <v>42</v>
      </c>
      <c r="Y443" s="5" t="s">
        <v>42</v>
      </c>
      <c r="Z443" s="5" t="s">
        <v>42</v>
      </c>
      <c r="AA443" s="5"/>
      <c r="AB443" s="5" t="s">
        <v>42</v>
      </c>
      <c r="AC443" s="5"/>
      <c r="AD443" s="5" t="s">
        <v>47</v>
      </c>
      <c r="AE443" s="5" t="s">
        <v>47</v>
      </c>
      <c r="AF443" s="5" t="s">
        <v>47</v>
      </c>
      <c r="AG443" s="17" t="s">
        <v>587</v>
      </c>
    </row>
    <row r="444" spans="1:33" ht="60.75" hidden="1">
      <c r="A444">
        <v>443</v>
      </c>
      <c r="B444" s="3">
        <v>46076.759097222202</v>
      </c>
      <c r="C444" s="3">
        <v>46076.761539351799</v>
      </c>
      <c r="D444" s="4" t="s">
        <v>33</v>
      </c>
      <c r="E444" s="4"/>
      <c r="F444" s="2">
        <v>46076</v>
      </c>
      <c r="G444" s="4" t="s">
        <v>105</v>
      </c>
      <c r="H444" s="4" t="s">
        <v>117</v>
      </c>
      <c r="J444" s="5" t="s">
        <v>317</v>
      </c>
      <c r="K444" s="5" t="s">
        <v>58</v>
      </c>
      <c r="L444" s="5" t="s">
        <v>42</v>
      </c>
      <c r="M444" s="5" t="s">
        <v>38</v>
      </c>
      <c r="N444" s="5" t="s">
        <v>119</v>
      </c>
      <c r="O444" s="5" t="s">
        <v>120</v>
      </c>
      <c r="P444" s="5" t="s">
        <v>42</v>
      </c>
      <c r="Q444" s="5" t="s">
        <v>42</v>
      </c>
      <c r="R444" s="5" t="s">
        <v>122</v>
      </c>
      <c r="S444" s="5" t="s">
        <v>122</v>
      </c>
      <c r="T444" s="5" t="s">
        <v>42</v>
      </c>
      <c r="U444" s="5" t="s">
        <v>42</v>
      </c>
      <c r="V444" s="5" t="s">
        <v>42</v>
      </c>
      <c r="W444" s="5" t="s">
        <v>42</v>
      </c>
      <c r="X444" s="5" t="s">
        <v>42</v>
      </c>
      <c r="Y444" s="5" t="s">
        <v>42</v>
      </c>
      <c r="Z444" s="5" t="s">
        <v>130</v>
      </c>
      <c r="AA444" s="5"/>
      <c r="AB444" s="5" t="s">
        <v>137</v>
      </c>
      <c r="AC444" s="5"/>
      <c r="AD444" s="5" t="s">
        <v>38</v>
      </c>
      <c r="AE444" s="5" t="s">
        <v>38</v>
      </c>
      <c r="AF444" s="5" t="s">
        <v>42</v>
      </c>
      <c r="AG444" s="17" t="s">
        <v>588</v>
      </c>
    </row>
    <row r="445" spans="1:33" hidden="1">
      <c r="A445">
        <v>444</v>
      </c>
      <c r="B445" s="3">
        <v>46076.764606481498</v>
      </c>
      <c r="C445" s="3">
        <v>46076.764976851897</v>
      </c>
      <c r="D445" s="4" t="s">
        <v>33</v>
      </c>
      <c r="E445" s="4"/>
      <c r="F445" s="2">
        <v>46076</v>
      </c>
      <c r="G445" s="4" t="s">
        <v>105</v>
      </c>
      <c r="H445" s="4" t="s">
        <v>106</v>
      </c>
      <c r="J445" s="5" t="s">
        <v>110</v>
      </c>
      <c r="K445" s="5" t="s">
        <v>84</v>
      </c>
      <c r="L445" s="5" t="s">
        <v>46</v>
      </c>
      <c r="M445" s="5" t="s">
        <v>44</v>
      </c>
      <c r="N445" s="5" t="s">
        <v>119</v>
      </c>
      <c r="O445" s="5" t="s">
        <v>108</v>
      </c>
      <c r="P445" s="5" t="s">
        <v>127</v>
      </c>
      <c r="Q445" s="5" t="s">
        <v>110</v>
      </c>
      <c r="R445" s="5" t="s">
        <v>58</v>
      </c>
      <c r="S445" s="5" t="s">
        <v>37</v>
      </c>
      <c r="T445" s="5" t="s">
        <v>36</v>
      </c>
      <c r="U445" s="5" t="s">
        <v>44</v>
      </c>
      <c r="V445" s="5" t="s">
        <v>132</v>
      </c>
      <c r="W445" s="5" t="s">
        <v>112</v>
      </c>
      <c r="X445" s="5" t="s">
        <v>37</v>
      </c>
      <c r="Y445" s="5" t="s">
        <v>53</v>
      </c>
      <c r="Z445" s="5" t="s">
        <v>132</v>
      </c>
      <c r="AA445" s="5"/>
      <c r="AB445" s="5" t="s">
        <v>148</v>
      </c>
      <c r="AC445" s="5"/>
      <c r="AD445" s="5" t="s">
        <v>101</v>
      </c>
      <c r="AE445" s="5" t="s">
        <v>42</v>
      </c>
      <c r="AF445" s="5" t="s">
        <v>42</v>
      </c>
      <c r="AG445" s="17" t="s">
        <v>223</v>
      </c>
    </row>
    <row r="446" spans="1:33" ht="381.75" hidden="1">
      <c r="A446">
        <v>445</v>
      </c>
      <c r="B446" s="3">
        <v>46076.796539351897</v>
      </c>
      <c r="C446" s="3">
        <v>46076.799421296302</v>
      </c>
      <c r="D446" s="4" t="s">
        <v>33</v>
      </c>
      <c r="E446" s="4"/>
      <c r="F446" s="2">
        <v>46076</v>
      </c>
      <c r="G446" s="4" t="s">
        <v>66</v>
      </c>
      <c r="H446" s="4" t="s">
        <v>67</v>
      </c>
      <c r="J446" s="5" t="s">
        <v>392</v>
      </c>
      <c r="K446" s="5" t="s">
        <v>69</v>
      </c>
      <c r="L446" s="5" t="s">
        <v>47</v>
      </c>
      <c r="M446" s="5" t="s">
        <v>42</v>
      </c>
      <c r="N446" s="5" t="s">
        <v>589</v>
      </c>
      <c r="O446" s="5" t="s">
        <v>71</v>
      </c>
      <c r="P446" s="5" t="s">
        <v>42</v>
      </c>
      <c r="Q446" s="5" t="s">
        <v>42</v>
      </c>
      <c r="R446" s="5" t="s">
        <v>191</v>
      </c>
      <c r="S446" s="5" t="s">
        <v>73</v>
      </c>
      <c r="T446" s="5" t="s">
        <v>42</v>
      </c>
      <c r="U446" s="5" t="s">
        <v>42</v>
      </c>
      <c r="V446" s="5" t="s">
        <v>74</v>
      </c>
      <c r="W446" s="5" t="s">
        <v>74</v>
      </c>
      <c r="X446" s="5" t="s">
        <v>121</v>
      </c>
      <c r="Y446" s="5" t="s">
        <v>101</v>
      </c>
      <c r="Z446" s="5" t="s">
        <v>155</v>
      </c>
      <c r="AA446" s="5"/>
      <c r="AB446" s="5" t="s">
        <v>194</v>
      </c>
      <c r="AC446" s="5"/>
      <c r="AD446" s="5" t="s">
        <v>76</v>
      </c>
      <c r="AE446" s="5" t="s">
        <v>85</v>
      </c>
      <c r="AF446" s="5" t="s">
        <v>47</v>
      </c>
      <c r="AG446" s="17" t="s">
        <v>590</v>
      </c>
    </row>
    <row r="447" spans="1:33" ht="121.5" hidden="1">
      <c r="A447">
        <v>446</v>
      </c>
      <c r="B447" s="3">
        <v>46076.815046296302</v>
      </c>
      <c r="C447" s="3">
        <v>46076.817280092597</v>
      </c>
      <c r="D447" s="4" t="s">
        <v>33</v>
      </c>
      <c r="E447" s="4"/>
      <c r="F447" s="2">
        <v>46076</v>
      </c>
      <c r="G447" s="4" t="s">
        <v>324</v>
      </c>
      <c r="H447" s="4" t="s">
        <v>325</v>
      </c>
      <c r="J447" s="5" t="s">
        <v>42</v>
      </c>
      <c r="K447" s="5" t="s">
        <v>42</v>
      </c>
      <c r="L447" s="5" t="s">
        <v>42</v>
      </c>
      <c r="M447" s="5" t="s">
        <v>42</v>
      </c>
      <c r="N447" s="5" t="s">
        <v>179</v>
      </c>
      <c r="O447" s="5" t="s">
        <v>116</v>
      </c>
      <c r="P447" s="5" t="s">
        <v>42</v>
      </c>
      <c r="Q447" s="5" t="s">
        <v>42</v>
      </c>
      <c r="R447" s="5" t="s">
        <v>91</v>
      </c>
      <c r="S447" s="5" t="s">
        <v>98</v>
      </c>
      <c r="T447" s="5" t="s">
        <v>42</v>
      </c>
      <c r="U447" s="5" t="s">
        <v>42</v>
      </c>
      <c r="V447" s="5" t="s">
        <v>42</v>
      </c>
      <c r="W447" s="5" t="s">
        <v>42</v>
      </c>
      <c r="X447" s="5" t="s">
        <v>42</v>
      </c>
      <c r="Y447" s="5" t="s">
        <v>42</v>
      </c>
      <c r="Z447" s="5" t="s">
        <v>46</v>
      </c>
      <c r="AA447" s="5"/>
      <c r="AB447" s="5" t="s">
        <v>46</v>
      </c>
      <c r="AC447" s="5"/>
      <c r="AD447" s="5" t="s">
        <v>42</v>
      </c>
      <c r="AE447" s="5" t="s">
        <v>42</v>
      </c>
      <c r="AF447" s="5" t="s">
        <v>42</v>
      </c>
      <c r="AG447" s="17" t="s">
        <v>511</v>
      </c>
    </row>
    <row r="448" spans="1:33" ht="45.75" hidden="1">
      <c r="A448">
        <v>447</v>
      </c>
      <c r="B448" s="3">
        <v>46076.894861111097</v>
      </c>
      <c r="C448" s="3">
        <v>46076.8978935185</v>
      </c>
      <c r="D448" s="4" t="s">
        <v>33</v>
      </c>
      <c r="E448" s="4"/>
      <c r="F448" s="2">
        <v>46076</v>
      </c>
      <c r="G448" s="4" t="s">
        <v>324</v>
      </c>
      <c r="H448" s="4" t="s">
        <v>331</v>
      </c>
      <c r="J448" s="5" t="s">
        <v>42</v>
      </c>
      <c r="K448" s="5" t="s">
        <v>42</v>
      </c>
      <c r="L448" s="5" t="s">
        <v>42</v>
      </c>
      <c r="M448" s="5" t="s">
        <v>42</v>
      </c>
      <c r="N448" s="5" t="s">
        <v>155</v>
      </c>
      <c r="O448" s="5" t="s">
        <v>155</v>
      </c>
      <c r="P448" s="5" t="s">
        <v>56</v>
      </c>
      <c r="Q448" s="5" t="s">
        <v>44</v>
      </c>
      <c r="R448" s="5" t="s">
        <v>43</v>
      </c>
      <c r="S448" s="5" t="s">
        <v>43</v>
      </c>
      <c r="T448" s="5" t="s">
        <v>101</v>
      </c>
      <c r="U448" s="5" t="s">
        <v>101</v>
      </c>
      <c r="V448" s="5" t="s">
        <v>134</v>
      </c>
      <c r="W448" s="5" t="s">
        <v>111</v>
      </c>
      <c r="X448" s="5" t="s">
        <v>156</v>
      </c>
      <c r="Y448" s="5" t="s">
        <v>591</v>
      </c>
      <c r="Z448" s="5" t="s">
        <v>42</v>
      </c>
      <c r="AA448" s="5"/>
      <c r="AB448" s="5" t="s">
        <v>42</v>
      </c>
      <c r="AC448" s="5"/>
      <c r="AD448" s="5" t="s">
        <v>42</v>
      </c>
      <c r="AE448" s="5" t="s">
        <v>42</v>
      </c>
      <c r="AF448" s="5" t="s">
        <v>42</v>
      </c>
      <c r="AG448" s="17" t="s">
        <v>503</v>
      </c>
    </row>
    <row r="449" spans="1:33" hidden="1">
      <c r="A449">
        <v>448</v>
      </c>
      <c r="B449" s="3">
        <v>46076.007534722201</v>
      </c>
      <c r="C449" s="3">
        <v>46076.963981481502</v>
      </c>
      <c r="D449" s="4" t="s">
        <v>33</v>
      </c>
      <c r="E449" s="4"/>
      <c r="F449" s="2">
        <v>46069</v>
      </c>
      <c r="G449" s="4" t="s">
        <v>249</v>
      </c>
      <c r="H449" s="4" t="s">
        <v>280</v>
      </c>
      <c r="J449" s="5" t="s">
        <v>98</v>
      </c>
      <c r="K449" s="5" t="s">
        <v>84</v>
      </c>
      <c r="L449" s="5" t="s">
        <v>341</v>
      </c>
      <c r="M449" s="5" t="s">
        <v>341</v>
      </c>
      <c r="N449" s="5" t="s">
        <v>318</v>
      </c>
      <c r="O449" s="5" t="s">
        <v>275</v>
      </c>
      <c r="P449" s="5" t="s">
        <v>341</v>
      </c>
      <c r="Q449" s="5" t="s">
        <v>341</v>
      </c>
      <c r="R449" s="5" t="s">
        <v>88</v>
      </c>
      <c r="S449" s="5" t="s">
        <v>88</v>
      </c>
      <c r="T449" s="5" t="s">
        <v>341</v>
      </c>
      <c r="U449" s="5" t="s">
        <v>341</v>
      </c>
      <c r="V449" s="5" t="s">
        <v>341</v>
      </c>
      <c r="W449" s="5" t="s">
        <v>341</v>
      </c>
      <c r="X449" s="5" t="s">
        <v>341</v>
      </c>
      <c r="Y449" s="5" t="s">
        <v>341</v>
      </c>
      <c r="Z449" s="5" t="s">
        <v>90</v>
      </c>
      <c r="AA449" s="5"/>
      <c r="AB449" s="5" t="s">
        <v>46</v>
      </c>
      <c r="AC449" s="5"/>
      <c r="AD449" s="5" t="s">
        <v>47</v>
      </c>
      <c r="AE449" s="5" t="s">
        <v>47</v>
      </c>
      <c r="AF449" s="5" t="s">
        <v>47</v>
      </c>
      <c r="AG449" s="17" t="s">
        <v>158</v>
      </c>
    </row>
    <row r="450" spans="1:33" hidden="1">
      <c r="A450">
        <v>449</v>
      </c>
      <c r="B450" s="3">
        <v>46076.978761574101</v>
      </c>
      <c r="C450" s="3">
        <v>46076.982418981497</v>
      </c>
      <c r="D450" s="4" t="s">
        <v>33</v>
      </c>
      <c r="E450" s="4"/>
      <c r="F450" s="2">
        <v>46076</v>
      </c>
      <c r="G450" s="4" t="s">
        <v>124</v>
      </c>
      <c r="H450" s="4" t="s">
        <v>125</v>
      </c>
      <c r="J450" s="5" t="s">
        <v>127</v>
      </c>
      <c r="K450" s="5" t="s">
        <v>127</v>
      </c>
      <c r="L450" s="5" t="s">
        <v>53</v>
      </c>
      <c r="M450" s="5" t="s">
        <v>43</v>
      </c>
      <c r="N450" s="5" t="s">
        <v>402</v>
      </c>
      <c r="O450" s="5" t="s">
        <v>128</v>
      </c>
      <c r="P450" s="5" t="s">
        <v>91</v>
      </c>
      <c r="Q450" s="5" t="s">
        <v>129</v>
      </c>
      <c r="R450" s="5" t="s">
        <v>131</v>
      </c>
      <c r="S450" s="5" t="s">
        <v>131</v>
      </c>
      <c r="T450" s="5" t="s">
        <v>88</v>
      </c>
      <c r="U450" s="5" t="s">
        <v>44</v>
      </c>
      <c r="V450" s="5" t="s">
        <v>157</v>
      </c>
      <c r="W450" s="5" t="s">
        <v>111</v>
      </c>
      <c r="X450" s="5" t="s">
        <v>56</v>
      </c>
      <c r="Y450" s="5" t="s">
        <v>46</v>
      </c>
      <c r="Z450" s="5" t="s">
        <v>38</v>
      </c>
      <c r="AA450" s="5"/>
      <c r="AB450" s="5" t="s">
        <v>116</v>
      </c>
      <c r="AC450" s="5"/>
      <c r="AD450" s="5" t="s">
        <v>81</v>
      </c>
      <c r="AE450" s="5" t="s">
        <v>38</v>
      </c>
      <c r="AF450" s="5" t="s">
        <v>42</v>
      </c>
      <c r="AG450" s="17" t="s">
        <v>212</v>
      </c>
    </row>
    <row r="451" spans="1:33" hidden="1">
      <c r="A451">
        <v>450</v>
      </c>
      <c r="B451" s="3">
        <v>46076.982430555603</v>
      </c>
      <c r="C451" s="3">
        <v>46076.988634259302</v>
      </c>
      <c r="D451" s="4" t="s">
        <v>33</v>
      </c>
      <c r="E451" s="4"/>
      <c r="F451" s="2">
        <v>46076</v>
      </c>
      <c r="G451" s="4" t="s">
        <v>124</v>
      </c>
      <c r="H451" s="4" t="s">
        <v>286</v>
      </c>
      <c r="J451" s="5" t="s">
        <v>42</v>
      </c>
      <c r="K451" s="5" t="s">
        <v>42</v>
      </c>
      <c r="L451" s="5" t="s">
        <v>42</v>
      </c>
      <c r="M451" s="5" t="s">
        <v>42</v>
      </c>
      <c r="N451" s="5" t="s">
        <v>172</v>
      </c>
      <c r="O451" s="5" t="s">
        <v>241</v>
      </c>
      <c r="P451" s="5" t="s">
        <v>42</v>
      </c>
      <c r="Q451" s="5" t="s">
        <v>42</v>
      </c>
      <c r="R451" s="5" t="s">
        <v>53</v>
      </c>
      <c r="S451" s="5" t="s">
        <v>61</v>
      </c>
      <c r="T451" s="5" t="s">
        <v>42</v>
      </c>
      <c r="U451" s="5" t="s">
        <v>42</v>
      </c>
      <c r="V451" s="5" t="s">
        <v>42</v>
      </c>
      <c r="W451" s="5" t="s">
        <v>42</v>
      </c>
      <c r="X451" s="5" t="s">
        <v>42</v>
      </c>
      <c r="Y451" s="5" t="s">
        <v>42</v>
      </c>
      <c r="Z451" s="5" t="s">
        <v>42</v>
      </c>
      <c r="AA451" s="5"/>
      <c r="AB451" s="5" t="s">
        <v>42</v>
      </c>
      <c r="AC451" s="5"/>
      <c r="AD451" s="5" t="s">
        <v>38</v>
      </c>
      <c r="AE451" s="5" t="s">
        <v>101</v>
      </c>
      <c r="AF451" s="5" t="s">
        <v>42</v>
      </c>
      <c r="AG451" s="17" t="s">
        <v>212</v>
      </c>
    </row>
    <row r="452" spans="1:33" ht="396.75" hidden="1">
      <c r="A452">
        <v>451</v>
      </c>
      <c r="B452" s="3">
        <v>46077.283819444398</v>
      </c>
      <c r="C452" s="3">
        <v>46077.2886574074</v>
      </c>
      <c r="D452" s="4" t="s">
        <v>33</v>
      </c>
      <c r="E452" s="4"/>
      <c r="F452" s="2">
        <v>46072</v>
      </c>
      <c r="G452" s="4" t="s">
        <v>141</v>
      </c>
      <c r="H452" s="4" t="s">
        <v>144</v>
      </c>
      <c r="J452" s="5" t="s">
        <v>134</v>
      </c>
      <c r="K452" s="5" t="s">
        <v>145</v>
      </c>
      <c r="L452" s="5" t="s">
        <v>61</v>
      </c>
      <c r="M452" s="5" t="s">
        <v>98</v>
      </c>
      <c r="N452" s="5" t="s">
        <v>211</v>
      </c>
      <c r="O452" s="5" t="s">
        <v>146</v>
      </c>
      <c r="P452" s="5" t="s">
        <v>57</v>
      </c>
      <c r="Q452" s="5" t="s">
        <v>57</v>
      </c>
      <c r="R452" s="5" t="s">
        <v>57</v>
      </c>
      <c r="S452" s="5" t="s">
        <v>112</v>
      </c>
      <c r="T452" s="5" t="s">
        <v>45</v>
      </c>
      <c r="U452" s="5" t="s">
        <v>76</v>
      </c>
      <c r="V452" s="5" t="s">
        <v>91</v>
      </c>
      <c r="W452" s="5" t="s">
        <v>98</v>
      </c>
      <c r="X452" s="5" t="s">
        <v>74</v>
      </c>
      <c r="Y452" s="5" t="s">
        <v>39</v>
      </c>
      <c r="Z452" s="5" t="s">
        <v>39</v>
      </c>
      <c r="AA452" s="5"/>
      <c r="AB452" s="5" t="s">
        <v>45</v>
      </c>
      <c r="AC452" s="5"/>
      <c r="AD452" s="5" t="s">
        <v>46</v>
      </c>
      <c r="AE452" s="5" t="s">
        <v>81</v>
      </c>
      <c r="AF452" s="5" t="s">
        <v>47</v>
      </c>
      <c r="AG452" s="17" t="s">
        <v>592</v>
      </c>
    </row>
    <row r="453" spans="1:33" ht="409.6" hidden="1">
      <c r="A453">
        <v>452</v>
      </c>
      <c r="B453" s="3">
        <v>46077.290173611102</v>
      </c>
      <c r="C453" s="3">
        <v>46077.293935185196</v>
      </c>
      <c r="D453" s="4" t="s">
        <v>33</v>
      </c>
      <c r="E453" s="4"/>
      <c r="F453" s="2">
        <v>46076</v>
      </c>
      <c r="G453" s="4" t="s">
        <v>141</v>
      </c>
      <c r="H453" s="4" t="s">
        <v>201</v>
      </c>
      <c r="J453" s="5" t="s">
        <v>42</v>
      </c>
      <c r="K453" s="5" t="s">
        <v>42</v>
      </c>
      <c r="L453" s="5" t="s">
        <v>42</v>
      </c>
      <c r="M453" s="5" t="s">
        <v>42</v>
      </c>
      <c r="N453" s="5" t="s">
        <v>202</v>
      </c>
      <c r="O453" s="5" t="s">
        <v>118</v>
      </c>
      <c r="P453" s="5" t="s">
        <v>42</v>
      </c>
      <c r="Q453" s="5" t="s">
        <v>42</v>
      </c>
      <c r="R453" s="5" t="s">
        <v>129</v>
      </c>
      <c r="S453" s="5" t="s">
        <v>129</v>
      </c>
      <c r="T453" s="5" t="s">
        <v>42</v>
      </c>
      <c r="U453" s="5" t="s">
        <v>42</v>
      </c>
      <c r="V453" s="5" t="s">
        <v>42</v>
      </c>
      <c r="W453" s="5" t="s">
        <v>42</v>
      </c>
      <c r="X453" s="5" t="s">
        <v>42</v>
      </c>
      <c r="Y453" s="5" t="s">
        <v>42</v>
      </c>
      <c r="Z453" s="5" t="s">
        <v>90</v>
      </c>
      <c r="AA453" s="5"/>
      <c r="AB453" s="5" t="s">
        <v>61</v>
      </c>
      <c r="AC453" s="5"/>
      <c r="AD453" s="5" t="s">
        <v>47</v>
      </c>
      <c r="AE453" s="5" t="s">
        <v>46</v>
      </c>
      <c r="AF453" s="5" t="s">
        <v>47</v>
      </c>
      <c r="AG453" s="17" t="s">
        <v>593</v>
      </c>
    </row>
    <row r="454" spans="1:33" ht="409.6" hidden="1">
      <c r="A454">
        <v>453</v>
      </c>
      <c r="B454" s="3">
        <v>46077.318599537</v>
      </c>
      <c r="C454" s="3">
        <v>46077.321250000001</v>
      </c>
      <c r="D454" s="4" t="s">
        <v>33</v>
      </c>
      <c r="E454" s="4"/>
      <c r="F454" s="2">
        <v>46076</v>
      </c>
      <c r="G454" s="4" t="s">
        <v>141</v>
      </c>
      <c r="H454" s="4" t="s">
        <v>144</v>
      </c>
      <c r="J454" s="5" t="s">
        <v>98</v>
      </c>
      <c r="K454" s="5" t="s">
        <v>145</v>
      </c>
      <c r="L454" s="5" t="s">
        <v>61</v>
      </c>
      <c r="M454" s="5" t="s">
        <v>98</v>
      </c>
      <c r="N454" s="5" t="s">
        <v>146</v>
      </c>
      <c r="O454" s="5" t="s">
        <v>146</v>
      </c>
      <c r="P454" s="5" t="s">
        <v>57</v>
      </c>
      <c r="Q454" s="5" t="s">
        <v>57</v>
      </c>
      <c r="R454" s="5" t="s">
        <v>57</v>
      </c>
      <c r="S454" s="5" t="s">
        <v>112</v>
      </c>
      <c r="T454" s="5" t="s">
        <v>39</v>
      </c>
      <c r="U454" s="5" t="s">
        <v>76</v>
      </c>
      <c r="V454" s="5" t="s">
        <v>48</v>
      </c>
      <c r="W454" s="5" t="s">
        <v>98</v>
      </c>
      <c r="X454" s="5" t="s">
        <v>74</v>
      </c>
      <c r="Y454" s="5" t="s">
        <v>46</v>
      </c>
      <c r="Z454" s="5" t="s">
        <v>39</v>
      </c>
      <c r="AA454" s="5"/>
      <c r="AB454" s="5" t="s">
        <v>81</v>
      </c>
      <c r="AC454" s="5"/>
      <c r="AD454" s="5" t="s">
        <v>46</v>
      </c>
      <c r="AE454" s="5" t="s">
        <v>56</v>
      </c>
      <c r="AF454" s="5" t="s">
        <v>47</v>
      </c>
      <c r="AG454" s="17" t="s">
        <v>594</v>
      </c>
    </row>
    <row r="455" spans="1:33" ht="106.5" hidden="1">
      <c r="A455">
        <v>454</v>
      </c>
      <c r="B455" s="3">
        <v>46077.370324074102</v>
      </c>
      <c r="C455" s="3">
        <v>46077.402037036998</v>
      </c>
      <c r="D455" s="4" t="s">
        <v>33</v>
      </c>
      <c r="E455" s="4"/>
      <c r="F455" s="2">
        <v>46077</v>
      </c>
      <c r="G455" s="4" t="s">
        <v>314</v>
      </c>
      <c r="H455" s="4" t="s">
        <v>355</v>
      </c>
      <c r="J455" s="5" t="s">
        <v>84</v>
      </c>
      <c r="K455" s="5" t="s">
        <v>40</v>
      </c>
      <c r="L455" s="5" t="s">
        <v>38</v>
      </c>
      <c r="M455" s="5" t="s">
        <v>38</v>
      </c>
      <c r="N455" s="5" t="s">
        <v>51</v>
      </c>
      <c r="O455" s="5" t="s">
        <v>356</v>
      </c>
      <c r="P455" s="5" t="s">
        <v>38</v>
      </c>
      <c r="Q455" s="5" t="s">
        <v>47</v>
      </c>
      <c r="R455" s="5" t="s">
        <v>43</v>
      </c>
      <c r="S455" s="5" t="s">
        <v>132</v>
      </c>
      <c r="T455" s="5" t="s">
        <v>38</v>
      </c>
      <c r="U455" s="5" t="s">
        <v>47</v>
      </c>
      <c r="V455" s="5" t="s">
        <v>42</v>
      </c>
      <c r="W455" s="5" t="s">
        <v>42</v>
      </c>
      <c r="X455" s="5" t="s">
        <v>42</v>
      </c>
      <c r="Y455" s="5" t="s">
        <v>42</v>
      </c>
      <c r="Z455" s="5" t="s">
        <v>47</v>
      </c>
      <c r="AA455" s="5"/>
      <c r="AB455" s="5" t="s">
        <v>47</v>
      </c>
      <c r="AC455" s="5"/>
      <c r="AD455" s="5" t="s">
        <v>46</v>
      </c>
      <c r="AE455" s="5" t="s">
        <v>38</v>
      </c>
      <c r="AF455" s="5" t="s">
        <v>47</v>
      </c>
      <c r="AG455" s="17" t="s">
        <v>595</v>
      </c>
    </row>
    <row r="456" spans="1:33" ht="30.75" hidden="1">
      <c r="A456">
        <v>455</v>
      </c>
      <c r="B456" s="3">
        <v>46077.419918981497</v>
      </c>
      <c r="C456" s="3">
        <v>46077.420069444401</v>
      </c>
      <c r="D456" s="4" t="s">
        <v>33</v>
      </c>
      <c r="E456" s="4"/>
      <c r="F456" s="2">
        <v>46076</v>
      </c>
      <c r="G456" s="4" t="s">
        <v>288</v>
      </c>
      <c r="H456" s="4" t="s">
        <v>295</v>
      </c>
      <c r="J456" s="5" t="s">
        <v>370</v>
      </c>
      <c r="K456" s="5" t="s">
        <v>293</v>
      </c>
      <c r="L456" s="5" t="s">
        <v>44</v>
      </c>
      <c r="M456" s="5" t="s">
        <v>44</v>
      </c>
      <c r="N456" s="5" t="s">
        <v>516</v>
      </c>
      <c r="O456" s="5" t="s">
        <v>271</v>
      </c>
      <c r="P456" s="5" t="s">
        <v>98</v>
      </c>
      <c r="Q456" s="5" t="s">
        <v>132</v>
      </c>
      <c r="R456" s="5" t="s">
        <v>121</v>
      </c>
      <c r="S456" s="5" t="s">
        <v>122</v>
      </c>
      <c r="T456" s="5" t="s">
        <v>53</v>
      </c>
      <c r="U456" s="5" t="s">
        <v>53</v>
      </c>
      <c r="V456" s="5" t="s">
        <v>74</v>
      </c>
      <c r="W456" s="5" t="s">
        <v>111</v>
      </c>
      <c r="X456" s="5" t="s">
        <v>148</v>
      </c>
      <c r="Y456" s="5" t="s">
        <v>81</v>
      </c>
      <c r="Z456" s="5" t="s">
        <v>85</v>
      </c>
      <c r="AA456" s="5"/>
      <c r="AB456" s="5" t="s">
        <v>157</v>
      </c>
      <c r="AC456" s="5"/>
      <c r="AD456" s="5" t="s">
        <v>46</v>
      </c>
      <c r="AE456" s="5" t="s">
        <v>84</v>
      </c>
      <c r="AF456" s="5" t="s">
        <v>208</v>
      </c>
      <c r="AG456" s="17" t="s">
        <v>596</v>
      </c>
    </row>
    <row r="457" spans="1:33" ht="60.75" hidden="1">
      <c r="A457">
        <v>456</v>
      </c>
      <c r="B457" s="3">
        <v>46077.4925925926</v>
      </c>
      <c r="C457" s="3">
        <v>46077.493009259299</v>
      </c>
      <c r="D457" s="4" t="s">
        <v>33</v>
      </c>
      <c r="E457" s="4"/>
      <c r="F457" s="2">
        <v>46077</v>
      </c>
      <c r="G457" s="4" t="s">
        <v>314</v>
      </c>
      <c r="H457" s="4" t="s">
        <v>315</v>
      </c>
      <c r="J457" s="5" t="s">
        <v>42</v>
      </c>
      <c r="K457" s="5" t="s">
        <v>42</v>
      </c>
      <c r="L457" s="5" t="s">
        <v>42</v>
      </c>
      <c r="M457" s="5" t="s">
        <v>42</v>
      </c>
      <c r="N457" s="5" t="s">
        <v>318</v>
      </c>
      <c r="O457" s="5" t="s">
        <v>195</v>
      </c>
      <c r="P457" s="5" t="s">
        <v>42</v>
      </c>
      <c r="Q457" s="5" t="s">
        <v>42</v>
      </c>
      <c r="R457" s="5" t="s">
        <v>44</v>
      </c>
      <c r="S457" s="5" t="s">
        <v>58</v>
      </c>
      <c r="T457" s="5" t="s">
        <v>42</v>
      </c>
      <c r="U457" s="5" t="s">
        <v>42</v>
      </c>
      <c r="V457" s="5" t="s">
        <v>42</v>
      </c>
      <c r="W457" s="5" t="s">
        <v>42</v>
      </c>
      <c r="X457" s="5" t="s">
        <v>42</v>
      </c>
      <c r="Y457" s="5" t="s">
        <v>42</v>
      </c>
      <c r="Z457" s="5" t="s">
        <v>42</v>
      </c>
      <c r="AA457" s="5"/>
      <c r="AB457" s="5" t="s">
        <v>42</v>
      </c>
      <c r="AC457" s="5"/>
      <c r="AD457" s="5" t="s">
        <v>90</v>
      </c>
      <c r="AE457" s="5" t="s">
        <v>39</v>
      </c>
      <c r="AF457" s="5" t="s">
        <v>47</v>
      </c>
      <c r="AG457" s="17" t="s">
        <v>597</v>
      </c>
    </row>
    <row r="458" spans="1:33" hidden="1">
      <c r="A458">
        <v>457</v>
      </c>
      <c r="B458" s="3">
        <v>46077.518159722204</v>
      </c>
      <c r="C458" s="3">
        <v>46077.519189814797</v>
      </c>
      <c r="D458" s="4" t="s">
        <v>33</v>
      </c>
      <c r="E458" s="4"/>
      <c r="F458" s="2">
        <v>46077</v>
      </c>
      <c r="G458" s="4" t="s">
        <v>34</v>
      </c>
      <c r="H458" s="4" t="s">
        <v>159</v>
      </c>
      <c r="J458" s="5" t="s">
        <v>57</v>
      </c>
      <c r="K458" s="5" t="s">
        <v>57</v>
      </c>
      <c r="L458" s="5" t="s">
        <v>76</v>
      </c>
      <c r="M458" s="5" t="s">
        <v>76</v>
      </c>
      <c r="N458" s="5" t="s">
        <v>161</v>
      </c>
      <c r="O458" s="5" t="s">
        <v>161</v>
      </c>
      <c r="P458" s="5" t="s">
        <v>40</v>
      </c>
      <c r="Q458" s="5" t="s">
        <v>40</v>
      </c>
      <c r="R458" s="5" t="s">
        <v>101</v>
      </c>
      <c r="S458" s="5" t="s">
        <v>101</v>
      </c>
      <c r="T458" s="5" t="s">
        <v>42</v>
      </c>
      <c r="U458" s="5" t="s">
        <v>42</v>
      </c>
      <c r="V458" s="5" t="s">
        <v>42</v>
      </c>
      <c r="W458" s="5" t="s">
        <v>42</v>
      </c>
      <c r="X458" s="5" t="s">
        <v>42</v>
      </c>
      <c r="Y458" s="5" t="s">
        <v>42</v>
      </c>
      <c r="Z458" s="5" t="s">
        <v>38</v>
      </c>
      <c r="AA458" s="5"/>
      <c r="AB458" s="5" t="s">
        <v>47</v>
      </c>
      <c r="AC458" s="5"/>
      <c r="AD458" s="5" t="s">
        <v>76</v>
      </c>
      <c r="AE458" s="5" t="s">
        <v>38</v>
      </c>
      <c r="AF458" s="5" t="s">
        <v>47</v>
      </c>
      <c r="AG458" s="17" t="s">
        <v>368</v>
      </c>
    </row>
    <row r="459" spans="1:33" ht="60.75" hidden="1">
      <c r="A459">
        <v>458</v>
      </c>
      <c r="B459" s="3">
        <v>46077.519398148099</v>
      </c>
      <c r="C459" s="3">
        <v>46077.520590277803</v>
      </c>
      <c r="D459" s="4" t="s">
        <v>33</v>
      </c>
      <c r="E459" s="4"/>
      <c r="F459" s="2">
        <v>46077</v>
      </c>
      <c r="G459" s="4" t="s">
        <v>34</v>
      </c>
      <c r="H459" s="4" t="s">
        <v>50</v>
      </c>
      <c r="J459" s="5" t="s">
        <v>256</v>
      </c>
      <c r="K459" s="5" t="s">
        <v>52</v>
      </c>
      <c r="L459" s="5" t="s">
        <v>81</v>
      </c>
      <c r="M459" s="5" t="s">
        <v>53</v>
      </c>
      <c r="N459" s="5" t="s">
        <v>322</v>
      </c>
      <c r="O459" s="5" t="s">
        <v>55</v>
      </c>
      <c r="P459" s="5" t="s">
        <v>100</v>
      </c>
      <c r="Q459" s="5" t="s">
        <v>57</v>
      </c>
      <c r="R459" s="5" t="s">
        <v>148</v>
      </c>
      <c r="S459" s="5" t="s">
        <v>59</v>
      </c>
      <c r="T459" s="5" t="s">
        <v>56</v>
      </c>
      <c r="U459" s="5" t="s">
        <v>60</v>
      </c>
      <c r="V459" s="5" t="s">
        <v>42</v>
      </c>
      <c r="W459" s="5" t="s">
        <v>42</v>
      </c>
      <c r="X459" s="5" t="s">
        <v>42</v>
      </c>
      <c r="Y459" s="5" t="s">
        <v>42</v>
      </c>
      <c r="Z459" s="5" t="s">
        <v>47</v>
      </c>
      <c r="AA459" s="5"/>
      <c r="AB459" s="5" t="s">
        <v>47</v>
      </c>
      <c r="AC459" s="5"/>
      <c r="AD459" s="5" t="s">
        <v>60</v>
      </c>
      <c r="AE459" s="5" t="s">
        <v>90</v>
      </c>
      <c r="AF459" s="5" t="s">
        <v>38</v>
      </c>
      <c r="AG459" s="17" t="s">
        <v>598</v>
      </c>
    </row>
    <row r="460" spans="1:33" ht="30.75" hidden="1">
      <c r="A460">
        <v>459</v>
      </c>
      <c r="B460" s="3">
        <v>46077.516319444403</v>
      </c>
      <c r="C460" s="3">
        <v>46077.524930555599</v>
      </c>
      <c r="D460" s="4" t="s">
        <v>33</v>
      </c>
      <c r="E460" s="4"/>
      <c r="F460" s="2">
        <v>46077</v>
      </c>
      <c r="G460" s="4" t="s">
        <v>249</v>
      </c>
      <c r="H460" s="4" t="s">
        <v>280</v>
      </c>
      <c r="J460" s="5" t="s">
        <v>100</v>
      </c>
      <c r="K460" s="5" t="s">
        <v>84</v>
      </c>
      <c r="L460" s="5" t="s">
        <v>341</v>
      </c>
      <c r="M460" s="5" t="s">
        <v>341</v>
      </c>
      <c r="N460" s="5" t="s">
        <v>275</v>
      </c>
      <c r="O460" s="5" t="s">
        <v>275</v>
      </c>
      <c r="P460" s="5" t="s">
        <v>341</v>
      </c>
      <c r="Q460" s="5" t="s">
        <v>341</v>
      </c>
      <c r="R460" s="5" t="s">
        <v>88</v>
      </c>
      <c r="S460" s="5" t="s">
        <v>88</v>
      </c>
      <c r="T460" s="5" t="s">
        <v>341</v>
      </c>
      <c r="U460" s="5" t="s">
        <v>341</v>
      </c>
      <c r="V460" s="5" t="s">
        <v>341</v>
      </c>
      <c r="W460" s="5" t="s">
        <v>341</v>
      </c>
      <c r="X460" s="5" t="s">
        <v>341</v>
      </c>
      <c r="Y460" s="5" t="s">
        <v>341</v>
      </c>
      <c r="Z460" s="5" t="s">
        <v>90</v>
      </c>
      <c r="AA460" s="5"/>
      <c r="AB460" s="5" t="s">
        <v>90</v>
      </c>
      <c r="AC460" s="5"/>
      <c r="AD460" s="5" t="s">
        <v>47</v>
      </c>
      <c r="AE460" s="5" t="s">
        <v>47</v>
      </c>
      <c r="AF460" s="5" t="s">
        <v>47</v>
      </c>
      <c r="AG460" s="17" t="s">
        <v>599</v>
      </c>
    </row>
    <row r="461" spans="1:33">
      <c r="A461">
        <v>460</v>
      </c>
      <c r="B461" s="3">
        <v>46077.560324074097</v>
      </c>
      <c r="C461" s="3">
        <v>46077.561909722201</v>
      </c>
      <c r="D461" s="4" t="s">
        <v>33</v>
      </c>
      <c r="E461" s="4"/>
      <c r="F461" s="2">
        <v>46077</v>
      </c>
      <c r="G461" s="4" t="s">
        <v>320</v>
      </c>
      <c r="H461" s="4" t="s">
        <v>321</v>
      </c>
      <c r="J461" s="5" t="s">
        <v>96</v>
      </c>
      <c r="K461" s="5" t="s">
        <v>205</v>
      </c>
      <c r="L461" s="5" t="s">
        <v>60</v>
      </c>
      <c r="M461" s="5" t="s">
        <v>53</v>
      </c>
      <c r="N461" s="5" t="s">
        <v>178</v>
      </c>
      <c r="O461" s="5" t="s">
        <v>178</v>
      </c>
      <c r="P461" s="5" t="s">
        <v>53</v>
      </c>
      <c r="Q461" s="5" t="s">
        <v>53</v>
      </c>
      <c r="R461" s="5" t="s">
        <v>59</v>
      </c>
      <c r="S461" s="5" t="s">
        <v>112</v>
      </c>
      <c r="T461" s="5" t="s">
        <v>101</v>
      </c>
      <c r="U461" s="5" t="s">
        <v>76</v>
      </c>
      <c r="V461" s="5" t="s">
        <v>132</v>
      </c>
      <c r="W461" s="5" t="s">
        <v>134</v>
      </c>
      <c r="X461" s="5" t="s">
        <v>41</v>
      </c>
      <c r="Y461" s="5" t="s">
        <v>39</v>
      </c>
      <c r="Z461" s="5" t="s">
        <v>42</v>
      </c>
      <c r="AA461" s="5"/>
      <c r="AB461" s="5" t="s">
        <v>42</v>
      </c>
      <c r="AC461" s="5"/>
      <c r="AD461" s="5" t="s">
        <v>42</v>
      </c>
      <c r="AE461" s="5" t="s">
        <v>42</v>
      </c>
      <c r="AF461" s="5" t="s">
        <v>42</v>
      </c>
      <c r="AG461" s="17" t="s">
        <v>158</v>
      </c>
    </row>
    <row r="462" spans="1:33">
      <c r="A462">
        <v>461</v>
      </c>
      <c r="B462" s="3">
        <v>46077.562025462998</v>
      </c>
      <c r="C462" s="3">
        <v>46077.563078703701</v>
      </c>
      <c r="D462" s="4" t="s">
        <v>33</v>
      </c>
      <c r="E462" s="4"/>
      <c r="F462" s="2">
        <v>46077</v>
      </c>
      <c r="G462" s="4" t="s">
        <v>320</v>
      </c>
      <c r="H462" s="4" t="s">
        <v>359</v>
      </c>
      <c r="J462" s="5" t="s">
        <v>42</v>
      </c>
      <c r="K462" s="5" t="s">
        <v>42</v>
      </c>
      <c r="L462" s="5" t="s">
        <v>42</v>
      </c>
      <c r="M462" s="5" t="s">
        <v>42</v>
      </c>
      <c r="N462" s="5" t="s">
        <v>600</v>
      </c>
      <c r="O462" s="5" t="s">
        <v>337</v>
      </c>
      <c r="P462" s="5" t="s">
        <v>42</v>
      </c>
      <c r="Q462" s="5" t="s">
        <v>42</v>
      </c>
      <c r="R462" s="5" t="s">
        <v>53</v>
      </c>
      <c r="S462" s="5" t="s">
        <v>85</v>
      </c>
      <c r="T462" s="5" t="s">
        <v>42</v>
      </c>
      <c r="U462" s="5" t="s">
        <v>42</v>
      </c>
      <c r="V462" s="5" t="s">
        <v>42</v>
      </c>
      <c r="W462" s="5" t="s">
        <v>42</v>
      </c>
      <c r="X462" s="5" t="s">
        <v>42</v>
      </c>
      <c r="Y462" s="5" t="s">
        <v>42</v>
      </c>
      <c r="Z462" s="5" t="s">
        <v>42</v>
      </c>
      <c r="AA462" s="5"/>
      <c r="AB462" s="5" t="s">
        <v>42</v>
      </c>
      <c r="AC462" s="5"/>
      <c r="AD462" s="5" t="s">
        <v>42</v>
      </c>
      <c r="AE462" s="5" t="s">
        <v>42</v>
      </c>
      <c r="AF462" s="5" t="s">
        <v>42</v>
      </c>
      <c r="AG462" s="17" t="s">
        <v>158</v>
      </c>
    </row>
    <row r="463" spans="1:33" hidden="1">
      <c r="A463">
        <v>462</v>
      </c>
      <c r="B463" s="3">
        <v>46077.566655092603</v>
      </c>
      <c r="C463" s="3">
        <v>46077.570023148102</v>
      </c>
      <c r="D463" s="4" t="s">
        <v>33</v>
      </c>
      <c r="E463" s="4"/>
      <c r="F463" s="2">
        <v>46077</v>
      </c>
      <c r="G463" s="4" t="s">
        <v>66</v>
      </c>
      <c r="H463" s="4" t="s">
        <v>67</v>
      </c>
      <c r="J463" s="5" t="s">
        <v>601</v>
      </c>
      <c r="K463" s="5" t="s">
        <v>69</v>
      </c>
      <c r="L463" s="5" t="s">
        <v>47</v>
      </c>
      <c r="M463" s="5" t="s">
        <v>42</v>
      </c>
      <c r="N463" s="5" t="s">
        <v>362</v>
      </c>
      <c r="O463" s="5" t="s">
        <v>71</v>
      </c>
      <c r="P463" s="5" t="s">
        <v>42</v>
      </c>
      <c r="Q463" s="5" t="s">
        <v>42</v>
      </c>
      <c r="R463" s="5" t="s">
        <v>73</v>
      </c>
      <c r="S463" s="5" t="s">
        <v>73</v>
      </c>
      <c r="T463" s="5" t="s">
        <v>42</v>
      </c>
      <c r="U463" s="5" t="s">
        <v>42</v>
      </c>
      <c r="V463" s="5" t="s">
        <v>74</v>
      </c>
      <c r="W463" s="5" t="s">
        <v>74</v>
      </c>
      <c r="X463" s="5" t="s">
        <v>122</v>
      </c>
      <c r="Y463" s="5" t="s">
        <v>81</v>
      </c>
      <c r="Z463" s="5" t="s">
        <v>65</v>
      </c>
      <c r="AA463" s="5"/>
      <c r="AB463" s="5" t="s">
        <v>206</v>
      </c>
      <c r="AC463" s="5"/>
      <c r="AD463" s="5" t="s">
        <v>101</v>
      </c>
      <c r="AE463" s="5" t="s">
        <v>57</v>
      </c>
      <c r="AF463" s="5" t="s">
        <v>47</v>
      </c>
      <c r="AG463" s="17" t="s">
        <v>42</v>
      </c>
    </row>
    <row r="464" spans="1:33" ht="106.5" hidden="1">
      <c r="A464">
        <v>463</v>
      </c>
      <c r="B464" s="3">
        <v>46077.598495370403</v>
      </c>
      <c r="C464" s="3">
        <v>46077.602361111101</v>
      </c>
      <c r="D464" s="4" t="s">
        <v>33</v>
      </c>
      <c r="E464" s="4"/>
      <c r="F464" s="2">
        <v>46071</v>
      </c>
      <c r="G464" s="4" t="s">
        <v>249</v>
      </c>
      <c r="H464" s="4" t="s">
        <v>280</v>
      </c>
      <c r="J464" s="5" t="s">
        <v>98</v>
      </c>
      <c r="K464" s="5" t="s">
        <v>84</v>
      </c>
      <c r="L464" s="5" t="s">
        <v>341</v>
      </c>
      <c r="M464" s="5" t="s">
        <v>341</v>
      </c>
      <c r="N464" s="5" t="s">
        <v>275</v>
      </c>
      <c r="O464" s="5" t="s">
        <v>275</v>
      </c>
      <c r="P464" s="5" t="s">
        <v>341</v>
      </c>
      <c r="Q464" s="5" t="s">
        <v>341</v>
      </c>
      <c r="R464" s="5" t="s">
        <v>88</v>
      </c>
      <c r="S464" s="5" t="s">
        <v>88</v>
      </c>
      <c r="T464" s="5" t="s">
        <v>341</v>
      </c>
      <c r="U464" s="5" t="s">
        <v>341</v>
      </c>
      <c r="V464" s="5" t="s">
        <v>341</v>
      </c>
      <c r="W464" s="5" t="s">
        <v>341</v>
      </c>
      <c r="X464" s="5" t="s">
        <v>341</v>
      </c>
      <c r="Y464" s="5" t="s">
        <v>341</v>
      </c>
      <c r="Z464" s="5" t="s">
        <v>46</v>
      </c>
      <c r="AA464" s="5"/>
      <c r="AB464" s="5" t="s">
        <v>38</v>
      </c>
      <c r="AC464" s="5"/>
      <c r="AD464" s="5" t="s">
        <v>47</v>
      </c>
      <c r="AE464" s="5" t="s">
        <v>47</v>
      </c>
      <c r="AF464" s="5" t="s">
        <v>47</v>
      </c>
      <c r="AG464" s="17" t="s">
        <v>602</v>
      </c>
    </row>
    <row r="465" spans="1:33" hidden="1">
      <c r="A465">
        <v>464</v>
      </c>
      <c r="B465" s="3">
        <v>46077.602395833303</v>
      </c>
      <c r="C465" s="3">
        <v>46077.608842592599</v>
      </c>
      <c r="D465" s="4" t="s">
        <v>33</v>
      </c>
      <c r="E465" s="4"/>
      <c r="F465" s="2">
        <v>46073</v>
      </c>
      <c r="G465" s="4" t="s">
        <v>249</v>
      </c>
      <c r="H465" s="4" t="s">
        <v>280</v>
      </c>
      <c r="J465" s="5" t="s">
        <v>60</v>
      </c>
      <c r="K465" s="5" t="s">
        <v>84</v>
      </c>
      <c r="L465" s="5" t="s">
        <v>341</v>
      </c>
      <c r="M465" s="5" t="s">
        <v>341</v>
      </c>
      <c r="N465" s="5" t="s">
        <v>210</v>
      </c>
      <c r="O465" s="5" t="s">
        <v>275</v>
      </c>
      <c r="P465" s="5" t="s">
        <v>341</v>
      </c>
      <c r="Q465" s="5" t="s">
        <v>341</v>
      </c>
      <c r="R465" s="5" t="s">
        <v>88</v>
      </c>
      <c r="S465" s="5" t="s">
        <v>88</v>
      </c>
      <c r="T465" s="5" t="s">
        <v>341</v>
      </c>
      <c r="U465" s="5" t="s">
        <v>341</v>
      </c>
      <c r="V465" s="5" t="s">
        <v>341</v>
      </c>
      <c r="W465" s="5" t="s">
        <v>341</v>
      </c>
      <c r="X465" s="5" t="s">
        <v>341</v>
      </c>
      <c r="Y465" s="5" t="s">
        <v>341</v>
      </c>
      <c r="Z465" s="5" t="s">
        <v>38</v>
      </c>
      <c r="AA465" s="5"/>
      <c r="AB465" s="5" t="s">
        <v>47</v>
      </c>
      <c r="AC465" s="5"/>
      <c r="AD465" s="5" t="s">
        <v>47</v>
      </c>
      <c r="AE465" s="5" t="s">
        <v>47</v>
      </c>
      <c r="AF465" s="5" t="s">
        <v>47</v>
      </c>
      <c r="AG465" s="17" t="s">
        <v>162</v>
      </c>
    </row>
    <row r="466" spans="1:33" hidden="1">
      <c r="A466">
        <v>465</v>
      </c>
      <c r="B466" s="3">
        <v>46077.609131944402</v>
      </c>
      <c r="C466" s="3">
        <v>46077.623287037</v>
      </c>
      <c r="D466" s="4" t="s">
        <v>33</v>
      </c>
      <c r="E466" s="4"/>
      <c r="F466" s="2">
        <v>46070</v>
      </c>
      <c r="G466" s="4" t="s">
        <v>249</v>
      </c>
      <c r="H466" s="4" t="s">
        <v>250</v>
      </c>
      <c r="J466" s="5" t="s">
        <v>38</v>
      </c>
      <c r="K466" s="5" t="s">
        <v>90</v>
      </c>
      <c r="L466" s="5" t="s">
        <v>60</v>
      </c>
      <c r="M466" s="5" t="s">
        <v>57</v>
      </c>
      <c r="N466" s="5" t="s">
        <v>132</v>
      </c>
      <c r="O466" s="5" t="s">
        <v>205</v>
      </c>
      <c r="P466" s="5" t="s">
        <v>37</v>
      </c>
      <c r="Q466" s="5" t="s">
        <v>134</v>
      </c>
      <c r="R466" s="5" t="s">
        <v>46</v>
      </c>
      <c r="S466" s="5" t="s">
        <v>46</v>
      </c>
      <c r="T466" s="5" t="s">
        <v>39</v>
      </c>
      <c r="U466" s="5" t="s">
        <v>39</v>
      </c>
      <c r="V466" s="5" t="s">
        <v>90</v>
      </c>
      <c r="W466" s="5" t="s">
        <v>101</v>
      </c>
      <c r="X466" s="5" t="s">
        <v>39</v>
      </c>
      <c r="Y466" s="5" t="s">
        <v>46</v>
      </c>
      <c r="Z466" s="5" t="s">
        <v>38</v>
      </c>
      <c r="AA466" s="5"/>
      <c r="AB466" s="5" t="s">
        <v>47</v>
      </c>
      <c r="AC466" s="5"/>
      <c r="AD466" s="5" t="s">
        <v>47</v>
      </c>
      <c r="AE466" s="5" t="s">
        <v>47</v>
      </c>
      <c r="AF466" s="5" t="s">
        <v>47</v>
      </c>
      <c r="AG466" s="17" t="s">
        <v>282</v>
      </c>
    </row>
    <row r="467" spans="1:33" hidden="1">
      <c r="A467">
        <v>466</v>
      </c>
      <c r="B467" s="3">
        <v>46077.623668981498</v>
      </c>
      <c r="C467" s="3">
        <v>46077.627083333296</v>
      </c>
      <c r="D467" s="4" t="s">
        <v>33</v>
      </c>
      <c r="E467" s="4"/>
      <c r="F467" s="2">
        <v>46077</v>
      </c>
      <c r="G467" s="4" t="s">
        <v>63</v>
      </c>
      <c r="H467" s="4" t="s">
        <v>93</v>
      </c>
      <c r="J467" s="5" t="s">
        <v>299</v>
      </c>
      <c r="K467" s="5" t="s">
        <v>157</v>
      </c>
      <c r="L467" s="5" t="s">
        <v>42</v>
      </c>
      <c r="M467" s="5" t="s">
        <v>42</v>
      </c>
      <c r="N467" s="5" t="s">
        <v>244</v>
      </c>
      <c r="O467" s="5" t="s">
        <v>244</v>
      </c>
      <c r="P467" s="5" t="s">
        <v>42</v>
      </c>
      <c r="Q467" s="5" t="s">
        <v>42</v>
      </c>
      <c r="R467" s="5" t="s">
        <v>112</v>
      </c>
      <c r="S467" s="5" t="s">
        <v>112</v>
      </c>
      <c r="T467" s="5" t="s">
        <v>42</v>
      </c>
      <c r="U467" s="5" t="s">
        <v>42</v>
      </c>
      <c r="V467" s="5" t="s">
        <v>42</v>
      </c>
      <c r="W467" s="5" t="s">
        <v>42</v>
      </c>
      <c r="X467" s="5" t="s">
        <v>42</v>
      </c>
      <c r="Y467" s="5" t="s">
        <v>42</v>
      </c>
      <c r="Z467" s="5" t="s">
        <v>172</v>
      </c>
      <c r="AA467" s="5"/>
      <c r="AB467" s="5" t="s">
        <v>77</v>
      </c>
      <c r="AC467" s="5"/>
      <c r="AD467" s="5" t="s">
        <v>38</v>
      </c>
      <c r="AE467" s="5" t="s">
        <v>90</v>
      </c>
      <c r="AF467" s="5" t="s">
        <v>42</v>
      </c>
      <c r="AG467" s="17" t="s">
        <v>42</v>
      </c>
    </row>
    <row r="468" spans="1:33" hidden="1">
      <c r="A468">
        <v>467</v>
      </c>
      <c r="B468" s="3">
        <v>46077.633518518502</v>
      </c>
      <c r="C468" s="3">
        <v>46077.6340277778</v>
      </c>
      <c r="D468" s="4" t="s">
        <v>33</v>
      </c>
      <c r="E468" s="4"/>
      <c r="F468" s="2">
        <v>46077</v>
      </c>
      <c r="G468" s="4" t="s">
        <v>63</v>
      </c>
      <c r="H468" s="4" t="s">
        <v>170</v>
      </c>
      <c r="J468" s="5" t="s">
        <v>58</v>
      </c>
      <c r="K468" s="5" t="s">
        <v>59</v>
      </c>
      <c r="L468" s="5" t="s">
        <v>101</v>
      </c>
      <c r="M468" s="5" t="s">
        <v>44</v>
      </c>
      <c r="N468" s="5" t="s">
        <v>402</v>
      </c>
      <c r="O468" s="5" t="s">
        <v>166</v>
      </c>
      <c r="P468" s="5" t="s">
        <v>97</v>
      </c>
      <c r="Q468" s="5" t="s">
        <v>41</v>
      </c>
      <c r="R468" s="5" t="s">
        <v>74</v>
      </c>
      <c r="S468" s="5" t="s">
        <v>205</v>
      </c>
      <c r="T468" s="5" t="s">
        <v>88</v>
      </c>
      <c r="U468" s="5" t="s">
        <v>44</v>
      </c>
      <c r="V468" s="5" t="s">
        <v>61</v>
      </c>
      <c r="W468" s="5" t="s">
        <v>60</v>
      </c>
      <c r="X468" s="5" t="s">
        <v>56</v>
      </c>
      <c r="Y468" s="5" t="s">
        <v>38</v>
      </c>
      <c r="Z468" s="5" t="s">
        <v>47</v>
      </c>
      <c r="AA468" s="5"/>
      <c r="AB468" s="5" t="s">
        <v>47</v>
      </c>
      <c r="AC468" s="5"/>
      <c r="AD468" s="5" t="s">
        <v>90</v>
      </c>
      <c r="AE468" s="5" t="s">
        <v>46</v>
      </c>
      <c r="AF468" s="5" t="s">
        <v>42</v>
      </c>
      <c r="AG468" s="17" t="s">
        <v>42</v>
      </c>
    </row>
    <row r="469" spans="1:33" hidden="1">
      <c r="A469">
        <v>468</v>
      </c>
      <c r="B469" s="3">
        <v>46077.686388888898</v>
      </c>
      <c r="C469" s="3">
        <v>46077.688136574099</v>
      </c>
      <c r="D469" s="4" t="s">
        <v>33</v>
      </c>
      <c r="E469" s="4"/>
      <c r="F469" s="2">
        <v>46077</v>
      </c>
      <c r="G469" s="4" t="s">
        <v>150</v>
      </c>
      <c r="H469" s="4" t="s">
        <v>151</v>
      </c>
      <c r="J469" s="5" t="s">
        <v>178</v>
      </c>
      <c r="K469" s="5" t="s">
        <v>152</v>
      </c>
      <c r="L469" s="5" t="s">
        <v>58</v>
      </c>
      <c r="M469" s="5" t="s">
        <v>60</v>
      </c>
      <c r="N469" s="5" t="s">
        <v>381</v>
      </c>
      <c r="O469" s="5" t="s">
        <v>154</v>
      </c>
      <c r="P469" s="5" t="s">
        <v>188</v>
      </c>
      <c r="Q469" s="5" t="s">
        <v>145</v>
      </c>
      <c r="R469" s="5" t="s">
        <v>244</v>
      </c>
      <c r="S469" s="5" t="s">
        <v>244</v>
      </c>
      <c r="T469" s="5" t="s">
        <v>53</v>
      </c>
      <c r="U469" s="5" t="s">
        <v>157</v>
      </c>
      <c r="V469" s="5" t="s">
        <v>60</v>
      </c>
      <c r="W469" s="5" t="s">
        <v>57</v>
      </c>
      <c r="X469" s="5" t="s">
        <v>42</v>
      </c>
      <c r="Y469" s="5" t="s">
        <v>42</v>
      </c>
      <c r="Z469" s="5" t="s">
        <v>59</v>
      </c>
      <c r="AA469" s="5"/>
      <c r="AB469" s="5" t="s">
        <v>41</v>
      </c>
      <c r="AC469" s="5"/>
      <c r="AD469" s="5" t="s">
        <v>42</v>
      </c>
      <c r="AE469" s="5" t="s">
        <v>42</v>
      </c>
      <c r="AF469" s="5" t="s">
        <v>42</v>
      </c>
      <c r="AG469" s="17" t="s">
        <v>158</v>
      </c>
    </row>
    <row r="470" spans="1:33" hidden="1">
      <c r="A470">
        <v>469</v>
      </c>
      <c r="B470" s="3">
        <v>46077.689259259299</v>
      </c>
      <c r="C470" s="3">
        <v>46077.691956018498</v>
      </c>
      <c r="D470" s="4" t="s">
        <v>33</v>
      </c>
      <c r="E470" s="4"/>
      <c r="F470" s="2">
        <v>46077</v>
      </c>
      <c r="G470" s="4" t="s">
        <v>150</v>
      </c>
      <c r="H470" s="4" t="s">
        <v>164</v>
      </c>
      <c r="J470" s="5" t="s">
        <v>52</v>
      </c>
      <c r="K470" s="5" t="s">
        <v>165</v>
      </c>
      <c r="L470" s="5" t="s">
        <v>42</v>
      </c>
      <c r="M470" s="5" t="s">
        <v>42</v>
      </c>
      <c r="N470" s="5" t="s">
        <v>445</v>
      </c>
      <c r="O470" s="5" t="s">
        <v>167</v>
      </c>
      <c r="P470" s="5" t="s">
        <v>43</v>
      </c>
      <c r="Q470" s="5" t="s">
        <v>43</v>
      </c>
      <c r="R470" s="5" t="s">
        <v>398</v>
      </c>
      <c r="S470" s="5" t="s">
        <v>137</v>
      </c>
      <c r="T470" s="5" t="s">
        <v>76</v>
      </c>
      <c r="U470" s="5" t="s">
        <v>76</v>
      </c>
      <c r="V470" s="5" t="s">
        <v>42</v>
      </c>
      <c r="W470" s="5" t="s">
        <v>42</v>
      </c>
      <c r="X470" s="5" t="s">
        <v>42</v>
      </c>
      <c r="Y470" s="5" t="s">
        <v>42</v>
      </c>
      <c r="Z470" s="5" t="s">
        <v>165</v>
      </c>
      <c r="AA470" s="5"/>
      <c r="AB470" s="5" t="s">
        <v>112</v>
      </c>
      <c r="AC470" s="5"/>
      <c r="AD470" s="5" t="s">
        <v>81</v>
      </c>
      <c r="AE470" s="5" t="s">
        <v>45</v>
      </c>
      <c r="AF470" s="5" t="s">
        <v>42</v>
      </c>
      <c r="AG470" s="17" t="s">
        <v>158</v>
      </c>
    </row>
    <row r="471" spans="1:33" ht="121.5" hidden="1">
      <c r="A471">
        <v>470</v>
      </c>
      <c r="B471" s="3">
        <v>46077.750069444402</v>
      </c>
      <c r="C471" s="3">
        <v>46077.752418981501</v>
      </c>
      <c r="D471" s="4" t="s">
        <v>33</v>
      </c>
      <c r="E471" s="4"/>
      <c r="F471" s="2">
        <v>46070</v>
      </c>
      <c r="G471" s="4" t="s">
        <v>173</v>
      </c>
      <c r="H471" s="4" t="s">
        <v>176</v>
      </c>
      <c r="J471" s="5" t="s">
        <v>224</v>
      </c>
      <c r="K471" s="5" t="s">
        <v>122</v>
      </c>
      <c r="L471" s="5" t="s">
        <v>81</v>
      </c>
      <c r="M471" s="5" t="s">
        <v>44</v>
      </c>
      <c r="N471" s="5" t="s">
        <v>183</v>
      </c>
      <c r="O471" s="5" t="s">
        <v>178</v>
      </c>
      <c r="P471" s="5" t="s">
        <v>42</v>
      </c>
      <c r="Q471" s="5" t="s">
        <v>42</v>
      </c>
      <c r="R471" s="5" t="s">
        <v>58</v>
      </c>
      <c r="S471" s="5" t="s">
        <v>85</v>
      </c>
      <c r="T471" s="5" t="s">
        <v>42</v>
      </c>
      <c r="U471" s="5" t="s">
        <v>42</v>
      </c>
      <c r="V471" s="5" t="s">
        <v>112</v>
      </c>
      <c r="W471" s="5" t="s">
        <v>179</v>
      </c>
      <c r="X471" s="5" t="s">
        <v>129</v>
      </c>
      <c r="Y471" s="5" t="s">
        <v>46</v>
      </c>
      <c r="Z471" s="5" t="s">
        <v>39</v>
      </c>
      <c r="AA471" s="5"/>
      <c r="AB471" s="5" t="s">
        <v>81</v>
      </c>
      <c r="AC471" s="5"/>
      <c r="AD471" s="5" t="s">
        <v>47</v>
      </c>
      <c r="AE471" s="5" t="s">
        <v>47</v>
      </c>
      <c r="AF471" s="5" t="s">
        <v>47</v>
      </c>
      <c r="AG471" s="17" t="s">
        <v>603</v>
      </c>
    </row>
    <row r="472" spans="1:33" ht="91.5" hidden="1">
      <c r="A472">
        <v>471</v>
      </c>
      <c r="B472" s="3">
        <v>46077.752615740697</v>
      </c>
      <c r="C472" s="3">
        <v>46077.755856481497</v>
      </c>
      <c r="D472" s="4" t="s">
        <v>33</v>
      </c>
      <c r="E472" s="4"/>
      <c r="F472" s="2">
        <v>46072</v>
      </c>
      <c r="G472" s="4" t="s">
        <v>173</v>
      </c>
      <c r="H472" s="4" t="s">
        <v>176</v>
      </c>
      <c r="J472" s="5" t="s">
        <v>344</v>
      </c>
      <c r="K472" s="5" t="s">
        <v>122</v>
      </c>
      <c r="L472" s="5" t="s">
        <v>39</v>
      </c>
      <c r="M472" s="5" t="s">
        <v>44</v>
      </c>
      <c r="N472" s="5" t="s">
        <v>259</v>
      </c>
      <c r="O472" s="5" t="s">
        <v>178</v>
      </c>
      <c r="P472" s="5" t="s">
        <v>42</v>
      </c>
      <c r="Q472" s="5" t="s">
        <v>42</v>
      </c>
      <c r="R472" s="5" t="s">
        <v>85</v>
      </c>
      <c r="S472" s="5" t="s">
        <v>85</v>
      </c>
      <c r="T472" s="5" t="s">
        <v>42</v>
      </c>
      <c r="U472" s="5" t="s">
        <v>42</v>
      </c>
      <c r="V472" s="5" t="s">
        <v>129</v>
      </c>
      <c r="W472" s="5" t="s">
        <v>179</v>
      </c>
      <c r="X472" s="5" t="s">
        <v>129</v>
      </c>
      <c r="Y472" s="5" t="s">
        <v>39</v>
      </c>
      <c r="Z472" s="5" t="s">
        <v>46</v>
      </c>
      <c r="AA472" s="5"/>
      <c r="AB472" s="5" t="s">
        <v>76</v>
      </c>
      <c r="AC472" s="5"/>
      <c r="AD472" s="5" t="s">
        <v>76</v>
      </c>
      <c r="AE472" s="5" t="s">
        <v>47</v>
      </c>
      <c r="AF472" s="5" t="s">
        <v>47</v>
      </c>
      <c r="AG472" s="17" t="s">
        <v>604</v>
      </c>
    </row>
    <row r="473" spans="1:33" ht="30.75" hidden="1">
      <c r="A473">
        <v>472</v>
      </c>
      <c r="B473" s="3">
        <v>46077.755914351903</v>
      </c>
      <c r="C473" s="3">
        <v>46077.760034722203</v>
      </c>
      <c r="D473" s="4" t="s">
        <v>33</v>
      </c>
      <c r="E473" s="4"/>
      <c r="F473" s="2">
        <v>46069</v>
      </c>
      <c r="G473" s="4" t="s">
        <v>173</v>
      </c>
      <c r="H473" s="4" t="s">
        <v>180</v>
      </c>
      <c r="J473" s="5" t="s">
        <v>303</v>
      </c>
      <c r="K473" s="5" t="s">
        <v>98</v>
      </c>
      <c r="L473" s="5" t="s">
        <v>42</v>
      </c>
      <c r="M473" s="5" t="s">
        <v>42</v>
      </c>
      <c r="N473" s="5" t="s">
        <v>183</v>
      </c>
      <c r="O473" s="5" t="s">
        <v>183</v>
      </c>
      <c r="P473" s="5" t="s">
        <v>42</v>
      </c>
      <c r="Q473" s="5" t="s">
        <v>42</v>
      </c>
      <c r="R473" s="5" t="s">
        <v>155</v>
      </c>
      <c r="S473" s="5" t="s">
        <v>155</v>
      </c>
      <c r="T473" s="5" t="s">
        <v>42</v>
      </c>
      <c r="U473" s="5" t="s">
        <v>42</v>
      </c>
      <c r="V473" s="5" t="s">
        <v>42</v>
      </c>
      <c r="W473" s="5" t="s">
        <v>42</v>
      </c>
      <c r="X473" s="5" t="s">
        <v>42</v>
      </c>
      <c r="Y473" s="5" t="s">
        <v>42</v>
      </c>
      <c r="Z473" s="5" t="s">
        <v>44</v>
      </c>
      <c r="AA473" s="5"/>
      <c r="AB473" s="5" t="s">
        <v>59</v>
      </c>
      <c r="AC473" s="5"/>
      <c r="AD473" s="5" t="s">
        <v>90</v>
      </c>
      <c r="AE473" s="5" t="s">
        <v>81</v>
      </c>
      <c r="AF473" s="5" t="s">
        <v>38</v>
      </c>
      <c r="AG473" s="17" t="s">
        <v>175</v>
      </c>
    </row>
    <row r="474" spans="1:33" ht="30.75" hidden="1">
      <c r="A474">
        <v>473</v>
      </c>
      <c r="B474" s="3">
        <v>46077.760081018503</v>
      </c>
      <c r="C474" s="3">
        <v>46077.762893518498</v>
      </c>
      <c r="D474" s="4" t="s">
        <v>33</v>
      </c>
      <c r="E474" s="4"/>
      <c r="F474" s="2">
        <v>46070</v>
      </c>
      <c r="G474" s="4" t="s">
        <v>173</v>
      </c>
      <c r="H474" s="4" t="s">
        <v>180</v>
      </c>
      <c r="J474" s="5" t="s">
        <v>229</v>
      </c>
      <c r="K474" s="5" t="s">
        <v>98</v>
      </c>
      <c r="L474" s="5" t="s">
        <v>38</v>
      </c>
      <c r="M474" s="5" t="s">
        <v>42</v>
      </c>
      <c r="N474" s="5" t="s">
        <v>183</v>
      </c>
      <c r="O474" s="5" t="s">
        <v>183</v>
      </c>
      <c r="P474" s="5" t="s">
        <v>42</v>
      </c>
      <c r="Q474" s="5" t="s">
        <v>42</v>
      </c>
      <c r="R474" s="5" t="s">
        <v>130</v>
      </c>
      <c r="S474" s="5" t="s">
        <v>155</v>
      </c>
      <c r="T474" s="5" t="s">
        <v>42</v>
      </c>
      <c r="U474" s="5" t="s">
        <v>42</v>
      </c>
      <c r="V474" s="5" t="s">
        <v>42</v>
      </c>
      <c r="W474" s="5" t="s">
        <v>42</v>
      </c>
      <c r="X474" s="5" t="s">
        <v>42</v>
      </c>
      <c r="Y474" s="5" t="s">
        <v>42</v>
      </c>
      <c r="Z474" s="5" t="s">
        <v>76</v>
      </c>
      <c r="AA474" s="5"/>
      <c r="AB474" s="5" t="s">
        <v>112</v>
      </c>
      <c r="AC474" s="5"/>
      <c r="AD474" s="5" t="s">
        <v>90</v>
      </c>
      <c r="AE474" s="5" t="s">
        <v>39</v>
      </c>
      <c r="AF474" s="5" t="s">
        <v>47</v>
      </c>
      <c r="AG474" s="17" t="s">
        <v>175</v>
      </c>
    </row>
    <row r="475" spans="1:33" ht="30.75" hidden="1">
      <c r="A475">
        <v>474</v>
      </c>
      <c r="B475" s="3">
        <v>46077.763090277796</v>
      </c>
      <c r="C475" s="3">
        <v>46077.765567129602</v>
      </c>
      <c r="D475" s="4" t="s">
        <v>33</v>
      </c>
      <c r="E475" s="4"/>
      <c r="F475" s="2">
        <v>46072</v>
      </c>
      <c r="G475" s="4" t="s">
        <v>173</v>
      </c>
      <c r="H475" s="4" t="s">
        <v>180</v>
      </c>
      <c r="J475" s="5" t="s">
        <v>137</v>
      </c>
      <c r="K475" s="5" t="s">
        <v>98</v>
      </c>
      <c r="L475" s="5" t="s">
        <v>38</v>
      </c>
      <c r="M475" s="5" t="s">
        <v>42</v>
      </c>
      <c r="N475" s="5" t="s">
        <v>185</v>
      </c>
      <c r="O475" s="5" t="s">
        <v>183</v>
      </c>
      <c r="P475" s="5" t="s">
        <v>42</v>
      </c>
      <c r="Q475" s="5" t="s">
        <v>42</v>
      </c>
      <c r="R475" s="5" t="s">
        <v>186</v>
      </c>
      <c r="S475" s="5" t="s">
        <v>155</v>
      </c>
      <c r="T475" s="5" t="s">
        <v>42</v>
      </c>
      <c r="U475" s="5" t="s">
        <v>42</v>
      </c>
      <c r="V475" s="5" t="s">
        <v>42</v>
      </c>
      <c r="W475" s="5" t="s">
        <v>42</v>
      </c>
      <c r="X475" s="5" t="s">
        <v>42</v>
      </c>
      <c r="Y475" s="5" t="s">
        <v>42</v>
      </c>
      <c r="Z475" s="5" t="s">
        <v>36</v>
      </c>
      <c r="AA475" s="5"/>
      <c r="AB475" s="5" t="s">
        <v>132</v>
      </c>
      <c r="AC475" s="5"/>
      <c r="AD475" s="5" t="s">
        <v>45</v>
      </c>
      <c r="AE475" s="5" t="s">
        <v>101</v>
      </c>
      <c r="AF475" s="5" t="s">
        <v>47</v>
      </c>
      <c r="AG475" s="17" t="s">
        <v>175</v>
      </c>
    </row>
    <row r="476" spans="1:33" ht="91.5" hidden="1">
      <c r="A476">
        <v>475</v>
      </c>
      <c r="B476" s="3">
        <v>46077.7657638889</v>
      </c>
      <c r="C476" s="3">
        <v>46077.768576388902</v>
      </c>
      <c r="D476" s="4" t="s">
        <v>33</v>
      </c>
      <c r="E476" s="4"/>
      <c r="F476" s="2">
        <v>46073</v>
      </c>
      <c r="G476" s="4" t="s">
        <v>173</v>
      </c>
      <c r="H476" s="4" t="s">
        <v>180</v>
      </c>
      <c r="J476" s="5" t="s">
        <v>163</v>
      </c>
      <c r="K476" s="5" t="s">
        <v>98</v>
      </c>
      <c r="L476" s="5" t="s">
        <v>46</v>
      </c>
      <c r="M476" s="5" t="s">
        <v>42</v>
      </c>
      <c r="N476" s="5" t="s">
        <v>259</v>
      </c>
      <c r="O476" s="5" t="s">
        <v>183</v>
      </c>
      <c r="P476" s="5" t="s">
        <v>42</v>
      </c>
      <c r="Q476" s="5" t="s">
        <v>42</v>
      </c>
      <c r="R476" s="5" t="s">
        <v>155</v>
      </c>
      <c r="S476" s="5" t="s">
        <v>155</v>
      </c>
      <c r="T476" s="5" t="s">
        <v>42</v>
      </c>
      <c r="U476" s="5" t="s">
        <v>42</v>
      </c>
      <c r="V476" s="5" t="s">
        <v>42</v>
      </c>
      <c r="W476" s="5" t="s">
        <v>42</v>
      </c>
      <c r="X476" s="5" t="s">
        <v>42</v>
      </c>
      <c r="Y476" s="5" t="s">
        <v>42</v>
      </c>
      <c r="Z476" s="5" t="s">
        <v>44</v>
      </c>
      <c r="AA476" s="5"/>
      <c r="AB476" s="5" t="s">
        <v>74</v>
      </c>
      <c r="AC476" s="5"/>
      <c r="AD476" s="5" t="s">
        <v>46</v>
      </c>
      <c r="AE476" s="5" t="s">
        <v>90</v>
      </c>
      <c r="AF476" s="5" t="s">
        <v>47</v>
      </c>
      <c r="AG476" s="17" t="s">
        <v>605</v>
      </c>
    </row>
    <row r="477" spans="1:33" ht="213" hidden="1">
      <c r="A477">
        <v>476</v>
      </c>
      <c r="B477" s="3">
        <v>46077.757476851897</v>
      </c>
      <c r="C477" s="3">
        <v>46077.783807870401</v>
      </c>
      <c r="D477" s="4" t="s">
        <v>33</v>
      </c>
      <c r="E477" s="4"/>
      <c r="F477" s="2">
        <v>46069</v>
      </c>
      <c r="G477" s="4" t="s">
        <v>260</v>
      </c>
      <c r="H477" s="4" t="s">
        <v>432</v>
      </c>
      <c r="J477" s="5" t="s">
        <v>42</v>
      </c>
      <c r="K477" s="5" t="s">
        <v>42</v>
      </c>
      <c r="L477" s="5" t="s">
        <v>42</v>
      </c>
      <c r="M477" s="5" t="s">
        <v>40</v>
      </c>
      <c r="N477" s="5" t="s">
        <v>42</v>
      </c>
      <c r="O477" s="5" t="s">
        <v>42</v>
      </c>
      <c r="P477" s="5" t="s">
        <v>183</v>
      </c>
      <c r="Q477" s="5" t="s">
        <v>183</v>
      </c>
      <c r="R477" s="5" t="s">
        <v>42</v>
      </c>
      <c r="S477" s="5" t="s">
        <v>42</v>
      </c>
      <c r="T477" s="5" t="s">
        <v>222</v>
      </c>
      <c r="U477" s="5" t="s">
        <v>222</v>
      </c>
      <c r="V477" s="5" t="s">
        <v>84</v>
      </c>
      <c r="W477" s="5" t="s">
        <v>84</v>
      </c>
      <c r="X477" s="5" t="s">
        <v>42</v>
      </c>
      <c r="Y477" s="5" t="s">
        <v>42</v>
      </c>
      <c r="Z477" s="5" t="s">
        <v>37</v>
      </c>
      <c r="AA477" s="5"/>
      <c r="AB477" s="5" t="s">
        <v>56</v>
      </c>
      <c r="AC477" s="5"/>
      <c r="AD477" s="5" t="s">
        <v>46</v>
      </c>
      <c r="AE477" s="5" t="s">
        <v>56</v>
      </c>
      <c r="AF477" s="5" t="s">
        <v>42</v>
      </c>
      <c r="AG477" s="17" t="s">
        <v>606</v>
      </c>
    </row>
    <row r="478" spans="1:33" ht="167.25" hidden="1">
      <c r="A478">
        <v>477</v>
      </c>
      <c r="B478" s="3">
        <v>46077.787974537001</v>
      </c>
      <c r="C478" s="3">
        <v>46077.791701388902</v>
      </c>
      <c r="D478" s="4" t="s">
        <v>33</v>
      </c>
      <c r="E478" s="4"/>
      <c r="F478" s="2">
        <v>46069</v>
      </c>
      <c r="G478" s="4" t="s">
        <v>260</v>
      </c>
      <c r="H478" s="4" t="s">
        <v>263</v>
      </c>
      <c r="J478" s="5" t="s">
        <v>42</v>
      </c>
      <c r="K478" s="5" t="s">
        <v>42</v>
      </c>
      <c r="L478" s="5" t="s">
        <v>42</v>
      </c>
      <c r="M478" s="5" t="s">
        <v>42</v>
      </c>
      <c r="N478" s="5" t="s">
        <v>607</v>
      </c>
      <c r="O478" s="5" t="s">
        <v>443</v>
      </c>
      <c r="P478" s="5" t="s">
        <v>42</v>
      </c>
      <c r="Q478" s="5" t="s">
        <v>42</v>
      </c>
      <c r="R478" s="5" t="s">
        <v>179</v>
      </c>
      <c r="S478" s="5" t="s">
        <v>40</v>
      </c>
      <c r="T478" s="5" t="s">
        <v>42</v>
      </c>
      <c r="U478" s="5" t="s">
        <v>42</v>
      </c>
      <c r="V478" s="5" t="s">
        <v>42</v>
      </c>
      <c r="W478" s="5" t="s">
        <v>42</v>
      </c>
      <c r="X478" s="5" t="s">
        <v>42</v>
      </c>
      <c r="Y478" s="5" t="s">
        <v>42</v>
      </c>
      <c r="Z478" s="5" t="s">
        <v>46</v>
      </c>
      <c r="AA478" s="5"/>
      <c r="AB478" s="5" t="s">
        <v>46</v>
      </c>
      <c r="AC478" s="5"/>
      <c r="AD478" s="5" t="s">
        <v>46</v>
      </c>
      <c r="AE478" s="5" t="s">
        <v>38</v>
      </c>
      <c r="AF478" s="5" t="s">
        <v>42</v>
      </c>
      <c r="AG478" s="17" t="s">
        <v>608</v>
      </c>
    </row>
    <row r="479" spans="1:33" ht="106.5" hidden="1">
      <c r="A479">
        <v>478</v>
      </c>
      <c r="B479" s="3">
        <v>46077.791747685202</v>
      </c>
      <c r="C479" s="3">
        <v>46077.797928240703</v>
      </c>
      <c r="D479" s="4" t="s">
        <v>33</v>
      </c>
      <c r="E479" s="4"/>
      <c r="F479" s="2">
        <v>46070</v>
      </c>
      <c r="G479" s="4" t="s">
        <v>260</v>
      </c>
      <c r="H479" s="4" t="s">
        <v>263</v>
      </c>
      <c r="J479" s="5" t="s">
        <v>42</v>
      </c>
      <c r="K479" s="5" t="s">
        <v>265</v>
      </c>
      <c r="L479" s="5" t="s">
        <v>42</v>
      </c>
      <c r="M479" s="5" t="s">
        <v>42</v>
      </c>
      <c r="N479" s="5" t="s">
        <v>178</v>
      </c>
      <c r="O479" s="5" t="s">
        <v>443</v>
      </c>
      <c r="P479" s="5" t="s">
        <v>42</v>
      </c>
      <c r="Q479" s="5" t="s">
        <v>42</v>
      </c>
      <c r="R479" s="5" t="s">
        <v>75</v>
      </c>
      <c r="S479" s="5" t="s">
        <v>40</v>
      </c>
      <c r="T479" s="5" t="s">
        <v>42</v>
      </c>
      <c r="U479" s="5" t="s">
        <v>42</v>
      </c>
      <c r="V479" s="5" t="s">
        <v>42</v>
      </c>
      <c r="W479" s="5" t="s">
        <v>42</v>
      </c>
      <c r="X479" s="5" t="s">
        <v>42</v>
      </c>
      <c r="Y479" s="5" t="s">
        <v>42</v>
      </c>
      <c r="Z479" s="5" t="s">
        <v>46</v>
      </c>
      <c r="AA479" s="5"/>
      <c r="AB479" s="5" t="s">
        <v>46</v>
      </c>
      <c r="AC479" s="5"/>
      <c r="AD479" s="5" t="s">
        <v>46</v>
      </c>
      <c r="AE479" s="5" t="s">
        <v>38</v>
      </c>
      <c r="AF479" s="5" t="s">
        <v>42</v>
      </c>
      <c r="AG479" s="17" t="s">
        <v>609</v>
      </c>
    </row>
    <row r="480" spans="1:33" ht="183" hidden="1">
      <c r="A480">
        <v>479</v>
      </c>
      <c r="B480" s="3">
        <v>46077.797962962999</v>
      </c>
      <c r="C480" s="3">
        <v>46077.8042824074</v>
      </c>
      <c r="D480" s="4" t="s">
        <v>33</v>
      </c>
      <c r="E480" s="4"/>
      <c r="F480" s="2">
        <v>46070</v>
      </c>
      <c r="G480" s="4" t="s">
        <v>260</v>
      </c>
      <c r="H480" s="4" t="s">
        <v>261</v>
      </c>
      <c r="J480" s="5" t="s">
        <v>101</v>
      </c>
      <c r="K480" s="5" t="s">
        <v>46</v>
      </c>
      <c r="L480" s="5" t="s">
        <v>42</v>
      </c>
      <c r="M480" s="5" t="s">
        <v>42</v>
      </c>
      <c r="N480" s="5" t="s">
        <v>56</v>
      </c>
      <c r="O480" s="5" t="s">
        <v>57</v>
      </c>
      <c r="P480" s="5" t="s">
        <v>42</v>
      </c>
      <c r="Q480" s="5" t="s">
        <v>42</v>
      </c>
      <c r="R480" s="5" t="s">
        <v>42</v>
      </c>
      <c r="S480" s="5" t="s">
        <v>42</v>
      </c>
      <c r="T480" s="5" t="s">
        <v>42</v>
      </c>
      <c r="U480" s="5" t="s">
        <v>42</v>
      </c>
      <c r="V480" s="5" t="s">
        <v>42</v>
      </c>
      <c r="W480" s="5" t="s">
        <v>42</v>
      </c>
      <c r="X480" s="5" t="s">
        <v>42</v>
      </c>
      <c r="Y480" s="5" t="s">
        <v>42</v>
      </c>
      <c r="Z480" s="5" t="s">
        <v>101</v>
      </c>
      <c r="AA480" s="5"/>
      <c r="AB480" s="5" t="s">
        <v>39</v>
      </c>
      <c r="AC480" s="5"/>
      <c r="AD480" s="5" t="s">
        <v>42</v>
      </c>
      <c r="AE480" s="5" t="s">
        <v>42</v>
      </c>
      <c r="AF480" s="5" t="s">
        <v>42</v>
      </c>
      <c r="AG480" s="17" t="s">
        <v>610</v>
      </c>
    </row>
    <row r="481" spans="1:33" ht="183" hidden="1">
      <c r="A481">
        <v>480</v>
      </c>
      <c r="B481" s="3">
        <v>46077.8043287037</v>
      </c>
      <c r="C481" s="3">
        <v>46077.806064814802</v>
      </c>
      <c r="D481" s="4" t="s">
        <v>33</v>
      </c>
      <c r="E481" s="4"/>
      <c r="F481" s="2">
        <v>46071</v>
      </c>
      <c r="G481" s="4" t="s">
        <v>260</v>
      </c>
      <c r="H481" s="4" t="s">
        <v>432</v>
      </c>
      <c r="J481" s="5" t="s">
        <v>42</v>
      </c>
      <c r="K481" s="5" t="s">
        <v>42</v>
      </c>
      <c r="L481" s="5" t="s">
        <v>145</v>
      </c>
      <c r="M481" s="5" t="s">
        <v>247</v>
      </c>
      <c r="N481" s="5" t="s">
        <v>42</v>
      </c>
      <c r="O481" s="5" t="s">
        <v>42</v>
      </c>
      <c r="P481" s="5" t="s">
        <v>54</v>
      </c>
      <c r="Q481" s="5" t="s">
        <v>55</v>
      </c>
      <c r="R481" s="5" t="s">
        <v>42</v>
      </c>
      <c r="S481" s="5" t="s">
        <v>42</v>
      </c>
      <c r="T481" s="5" t="s">
        <v>48</v>
      </c>
      <c r="U481" s="5" t="s">
        <v>98</v>
      </c>
      <c r="V481" s="5" t="s">
        <v>44</v>
      </c>
      <c r="W481" s="5" t="s">
        <v>61</v>
      </c>
      <c r="X481" s="5" t="s">
        <v>42</v>
      </c>
      <c r="Y481" s="5" t="s">
        <v>42</v>
      </c>
      <c r="Z481" s="5" t="s">
        <v>36</v>
      </c>
      <c r="AA481" s="5"/>
      <c r="AB481" s="5" t="s">
        <v>101</v>
      </c>
      <c r="AC481" s="5"/>
      <c r="AD481" s="5" t="s">
        <v>90</v>
      </c>
      <c r="AE481" s="5" t="s">
        <v>81</v>
      </c>
      <c r="AF481" s="5" t="s">
        <v>46</v>
      </c>
      <c r="AG481" s="17" t="s">
        <v>611</v>
      </c>
    </row>
    <row r="482" spans="1:33" ht="290.25" hidden="1">
      <c r="A482">
        <v>481</v>
      </c>
      <c r="B482" s="3">
        <v>46077.814722222203</v>
      </c>
      <c r="C482" s="3">
        <v>46077.8151967593</v>
      </c>
      <c r="D482" s="4" t="s">
        <v>33</v>
      </c>
      <c r="E482" s="4"/>
      <c r="F482" s="2">
        <v>46071</v>
      </c>
      <c r="G482" s="4" t="s">
        <v>260</v>
      </c>
      <c r="H482" s="4" t="s">
        <v>263</v>
      </c>
      <c r="J482" s="5" t="s">
        <v>39</v>
      </c>
      <c r="K482" s="5" t="s">
        <v>36</v>
      </c>
      <c r="L482" s="5" t="s">
        <v>46</v>
      </c>
      <c r="M482" s="5" t="s">
        <v>42</v>
      </c>
      <c r="N482" s="5" t="s">
        <v>56</v>
      </c>
      <c r="O482" s="5" t="s">
        <v>57</v>
      </c>
      <c r="P482" s="5" t="s">
        <v>42</v>
      </c>
      <c r="Q482" s="5" t="s">
        <v>42</v>
      </c>
      <c r="R482" s="5" t="s">
        <v>42</v>
      </c>
      <c r="S482" s="5" t="s">
        <v>42</v>
      </c>
      <c r="T482" s="5" t="s">
        <v>42</v>
      </c>
      <c r="U482" s="5" t="s">
        <v>42</v>
      </c>
      <c r="V482" s="5" t="s">
        <v>42</v>
      </c>
      <c r="W482" s="5" t="s">
        <v>42</v>
      </c>
      <c r="X482" s="5" t="s">
        <v>42</v>
      </c>
      <c r="Y482" s="5" t="s">
        <v>42</v>
      </c>
      <c r="Z482" s="5" t="s">
        <v>101</v>
      </c>
      <c r="AA482" s="5"/>
      <c r="AB482" s="5" t="s">
        <v>39</v>
      </c>
      <c r="AC482" s="5"/>
      <c r="AD482" s="5" t="s">
        <v>42</v>
      </c>
      <c r="AE482" s="5" t="s">
        <v>42</v>
      </c>
      <c r="AF482" s="5" t="s">
        <v>42</v>
      </c>
      <c r="AG482" s="17" t="s">
        <v>612</v>
      </c>
    </row>
    <row r="483" spans="1:33" ht="198" hidden="1">
      <c r="A483">
        <v>482</v>
      </c>
      <c r="B483" s="3">
        <v>46077.818807870397</v>
      </c>
      <c r="C483" s="3">
        <v>46077.822118055599</v>
      </c>
      <c r="D483" s="4" t="s">
        <v>33</v>
      </c>
      <c r="E483" s="4"/>
      <c r="F483" s="2">
        <v>46072</v>
      </c>
      <c r="G483" s="4" t="s">
        <v>260</v>
      </c>
      <c r="H483" s="4" t="s">
        <v>263</v>
      </c>
      <c r="J483" s="5" t="s">
        <v>101</v>
      </c>
      <c r="K483" s="5" t="s">
        <v>46</v>
      </c>
      <c r="L483" s="5" t="s">
        <v>42</v>
      </c>
      <c r="M483" s="5" t="s">
        <v>42</v>
      </c>
      <c r="N483" s="5" t="s">
        <v>56</v>
      </c>
      <c r="O483" s="5" t="s">
        <v>57</v>
      </c>
      <c r="P483" s="5" t="s">
        <v>42</v>
      </c>
      <c r="Q483" s="5" t="s">
        <v>42</v>
      </c>
      <c r="R483" s="5" t="s">
        <v>42</v>
      </c>
      <c r="S483" s="5" t="s">
        <v>42</v>
      </c>
      <c r="T483" s="5" t="s">
        <v>42</v>
      </c>
      <c r="U483" s="5" t="s">
        <v>42</v>
      </c>
      <c r="V483" s="5" t="s">
        <v>42</v>
      </c>
      <c r="W483" s="5" t="s">
        <v>42</v>
      </c>
      <c r="X483" s="5" t="s">
        <v>42</v>
      </c>
      <c r="Y483" s="5" t="s">
        <v>42</v>
      </c>
      <c r="Z483" s="5" t="s">
        <v>101</v>
      </c>
      <c r="AA483" s="5"/>
      <c r="AB483" s="5" t="s">
        <v>39</v>
      </c>
      <c r="AC483" s="5"/>
      <c r="AD483" s="5" t="s">
        <v>42</v>
      </c>
      <c r="AE483" s="5" t="s">
        <v>42</v>
      </c>
      <c r="AF483" s="5" t="s">
        <v>42</v>
      </c>
      <c r="AG483" s="17" t="s">
        <v>613</v>
      </c>
    </row>
    <row r="484" spans="1:33" ht="244.5" hidden="1">
      <c r="A484">
        <v>483</v>
      </c>
      <c r="B484" s="3">
        <v>46077.822615740697</v>
      </c>
      <c r="C484" s="3">
        <v>46077.826979166697</v>
      </c>
      <c r="D484" s="4" t="s">
        <v>33</v>
      </c>
      <c r="E484" s="4"/>
      <c r="F484" s="2">
        <v>46072</v>
      </c>
      <c r="G484" s="4" t="s">
        <v>260</v>
      </c>
      <c r="H484" s="4" t="s">
        <v>261</v>
      </c>
      <c r="J484" s="5" t="s">
        <v>101</v>
      </c>
      <c r="K484" s="5" t="s">
        <v>46</v>
      </c>
      <c r="L484" s="5" t="s">
        <v>42</v>
      </c>
      <c r="M484" s="5" t="s">
        <v>42</v>
      </c>
      <c r="N484" s="5" t="s">
        <v>56</v>
      </c>
      <c r="O484" s="5" t="s">
        <v>57</v>
      </c>
      <c r="P484" s="5" t="s">
        <v>42</v>
      </c>
      <c r="Q484" s="5" t="s">
        <v>42</v>
      </c>
      <c r="R484" s="5" t="s">
        <v>42</v>
      </c>
      <c r="S484" s="5" t="s">
        <v>42</v>
      </c>
      <c r="T484" s="5" t="s">
        <v>42</v>
      </c>
      <c r="U484" s="5" t="s">
        <v>42</v>
      </c>
      <c r="V484" s="5" t="s">
        <v>42</v>
      </c>
      <c r="W484" s="5" t="s">
        <v>42</v>
      </c>
      <c r="X484" s="5" t="s">
        <v>42</v>
      </c>
      <c r="Y484" s="5" t="s">
        <v>42</v>
      </c>
      <c r="Z484" s="5" t="s">
        <v>101</v>
      </c>
      <c r="AA484" s="5"/>
      <c r="AB484" s="5" t="s">
        <v>39</v>
      </c>
      <c r="AC484" s="5"/>
      <c r="AD484" s="5" t="s">
        <v>42</v>
      </c>
      <c r="AE484" s="5" t="s">
        <v>42</v>
      </c>
      <c r="AF484" s="5" t="s">
        <v>42</v>
      </c>
      <c r="AG484" s="17" t="s">
        <v>614</v>
      </c>
    </row>
    <row r="485" spans="1:33" hidden="1">
      <c r="A485">
        <v>484</v>
      </c>
      <c r="B485" s="3">
        <v>46077.827696759297</v>
      </c>
      <c r="C485" s="3">
        <v>46077.830474536997</v>
      </c>
      <c r="D485" s="4" t="s">
        <v>33</v>
      </c>
      <c r="E485" s="4"/>
      <c r="F485" s="2">
        <v>46077</v>
      </c>
      <c r="G485" s="4" t="s">
        <v>66</v>
      </c>
      <c r="H485" s="4" t="s">
        <v>403</v>
      </c>
      <c r="J485" s="5" t="s">
        <v>491</v>
      </c>
      <c r="K485" s="5" t="s">
        <v>132</v>
      </c>
      <c r="L485" s="5" t="s">
        <v>97</v>
      </c>
      <c r="M485" s="5" t="s">
        <v>84</v>
      </c>
      <c r="N485" s="5" t="s">
        <v>398</v>
      </c>
      <c r="O485" s="5" t="s">
        <v>145</v>
      </c>
      <c r="P485" s="5" t="s">
        <v>40</v>
      </c>
      <c r="Q485" s="5" t="s">
        <v>116</v>
      </c>
      <c r="R485" s="5" t="s">
        <v>48</v>
      </c>
      <c r="S485" s="5" t="s">
        <v>91</v>
      </c>
      <c r="T485" s="5" t="s">
        <v>39</v>
      </c>
      <c r="U485" s="5" t="s">
        <v>76</v>
      </c>
      <c r="V485" s="5" t="s">
        <v>84</v>
      </c>
      <c r="W485" s="5" t="s">
        <v>74</v>
      </c>
      <c r="X485" s="5" t="s">
        <v>40</v>
      </c>
      <c r="Y485" s="5" t="s">
        <v>90</v>
      </c>
      <c r="Z485" s="5" t="s">
        <v>88</v>
      </c>
      <c r="AA485" s="5"/>
      <c r="AB485" s="5" t="s">
        <v>53</v>
      </c>
      <c r="AC485" s="5"/>
      <c r="AD485" s="5" t="s">
        <v>47</v>
      </c>
      <c r="AE485" s="5" t="s">
        <v>38</v>
      </c>
      <c r="AF485" s="5" t="s">
        <v>38</v>
      </c>
      <c r="AG485" s="17" t="s">
        <v>42</v>
      </c>
    </row>
    <row r="486" spans="1:33" ht="321" hidden="1">
      <c r="A486">
        <v>485</v>
      </c>
      <c r="B486" s="3">
        <v>46077.8278587963</v>
      </c>
      <c r="C486" s="3">
        <v>46077.830590277801</v>
      </c>
      <c r="D486" s="4" t="s">
        <v>33</v>
      </c>
      <c r="E486" s="4"/>
      <c r="F486" s="2">
        <v>46073</v>
      </c>
      <c r="G486" s="4" t="s">
        <v>260</v>
      </c>
      <c r="H486" s="4" t="s">
        <v>432</v>
      </c>
      <c r="J486" s="5" t="s">
        <v>42</v>
      </c>
      <c r="K486" s="5" t="s">
        <v>42</v>
      </c>
      <c r="L486" s="5" t="s">
        <v>69</v>
      </c>
      <c r="M486" s="5" t="s">
        <v>205</v>
      </c>
      <c r="N486" s="5" t="s">
        <v>42</v>
      </c>
      <c r="O486" s="5" t="s">
        <v>42</v>
      </c>
      <c r="P486" s="5" t="s">
        <v>571</v>
      </c>
      <c r="Q486" s="5" t="s">
        <v>55</v>
      </c>
      <c r="R486" s="5" t="s">
        <v>42</v>
      </c>
      <c r="S486" s="5" t="s">
        <v>42</v>
      </c>
      <c r="T486" s="5" t="s">
        <v>98</v>
      </c>
      <c r="U486" s="5" t="s">
        <v>98</v>
      </c>
      <c r="V486" s="5" t="s">
        <v>61</v>
      </c>
      <c r="W486" s="5" t="s">
        <v>61</v>
      </c>
      <c r="X486" s="5" t="s">
        <v>42</v>
      </c>
      <c r="Y486" s="5" t="s">
        <v>42</v>
      </c>
      <c r="Z486" s="5" t="s">
        <v>48</v>
      </c>
      <c r="AA486" s="5"/>
      <c r="AB486" s="5" t="s">
        <v>88</v>
      </c>
      <c r="AC486" s="5"/>
      <c r="AD486" s="5" t="s">
        <v>44</v>
      </c>
      <c r="AE486" s="5" t="s">
        <v>45</v>
      </c>
      <c r="AF486" s="5" t="s">
        <v>39</v>
      </c>
      <c r="AG486" s="17" t="s">
        <v>615</v>
      </c>
    </row>
    <row r="487" spans="1:33" ht="275.25" hidden="1">
      <c r="A487">
        <v>486</v>
      </c>
      <c r="B487" s="3">
        <v>46077.831342592603</v>
      </c>
      <c r="C487" s="3">
        <v>46077.836226851898</v>
      </c>
      <c r="D487" s="4" t="s">
        <v>33</v>
      </c>
      <c r="E487" s="4"/>
      <c r="F487" s="2">
        <v>46073</v>
      </c>
      <c r="G487" s="4" t="s">
        <v>260</v>
      </c>
      <c r="H487" s="4" t="s">
        <v>263</v>
      </c>
      <c r="J487" s="5" t="s">
        <v>101</v>
      </c>
      <c r="K487" s="5" t="s">
        <v>46</v>
      </c>
      <c r="L487" s="5" t="s">
        <v>42</v>
      </c>
      <c r="M487" s="5" t="s">
        <v>42</v>
      </c>
      <c r="N487" s="5" t="s">
        <v>56</v>
      </c>
      <c r="O487" s="5" t="s">
        <v>57</v>
      </c>
      <c r="P487" s="5" t="s">
        <v>42</v>
      </c>
      <c r="Q487" s="5" t="s">
        <v>42</v>
      </c>
      <c r="R487" s="5" t="s">
        <v>42</v>
      </c>
      <c r="S487" s="5" t="s">
        <v>57</v>
      </c>
      <c r="T487" s="5" t="s">
        <v>42</v>
      </c>
      <c r="U487" s="5" t="s">
        <v>42</v>
      </c>
      <c r="V487" s="5" t="s">
        <v>42</v>
      </c>
      <c r="W487" s="5" t="s">
        <v>42</v>
      </c>
      <c r="X487" s="5" t="s">
        <v>42</v>
      </c>
      <c r="Y487" s="5" t="s">
        <v>42</v>
      </c>
      <c r="Z487" s="5" t="s">
        <v>101</v>
      </c>
      <c r="AA487" s="5"/>
      <c r="AB487" s="5" t="s">
        <v>39</v>
      </c>
      <c r="AC487" s="5"/>
      <c r="AD487" s="5" t="s">
        <v>46</v>
      </c>
      <c r="AE487" s="5" t="s">
        <v>38</v>
      </c>
      <c r="AF487" s="5" t="s">
        <v>42</v>
      </c>
      <c r="AG487" s="17" t="s">
        <v>616</v>
      </c>
    </row>
    <row r="488" spans="1:33" ht="76.5" hidden="1">
      <c r="A488">
        <v>487</v>
      </c>
      <c r="B488" s="3">
        <v>46077.836192129602</v>
      </c>
      <c r="C488" s="3">
        <v>46077.839814814797</v>
      </c>
      <c r="D488" s="4" t="s">
        <v>33</v>
      </c>
      <c r="E488" s="4"/>
      <c r="F488" s="2">
        <v>46077</v>
      </c>
      <c r="G488" s="4" t="s">
        <v>324</v>
      </c>
      <c r="H488" s="4" t="s">
        <v>331</v>
      </c>
      <c r="J488" s="5" t="s">
        <v>42</v>
      </c>
      <c r="K488" s="5" t="s">
        <v>42</v>
      </c>
      <c r="L488" s="5" t="s">
        <v>42</v>
      </c>
      <c r="M488" s="5" t="s">
        <v>42</v>
      </c>
      <c r="N488" s="5" t="s">
        <v>155</v>
      </c>
      <c r="O488" s="5" t="s">
        <v>155</v>
      </c>
      <c r="P488" s="5" t="s">
        <v>53</v>
      </c>
      <c r="Q488" s="5" t="s">
        <v>44</v>
      </c>
      <c r="R488" s="5" t="s">
        <v>56</v>
      </c>
      <c r="S488" s="5" t="s">
        <v>43</v>
      </c>
      <c r="T488" s="5" t="s">
        <v>39</v>
      </c>
      <c r="U488" s="5" t="s">
        <v>101</v>
      </c>
      <c r="V488" s="5" t="s">
        <v>222</v>
      </c>
      <c r="W488" s="5" t="s">
        <v>111</v>
      </c>
      <c r="X488" s="5" t="s">
        <v>109</v>
      </c>
      <c r="Y488" s="5" t="s">
        <v>617</v>
      </c>
      <c r="Z488" s="5" t="s">
        <v>42</v>
      </c>
      <c r="AA488" s="5"/>
      <c r="AB488" s="5" t="s">
        <v>42</v>
      </c>
      <c r="AC488" s="5"/>
      <c r="AD488" s="5" t="s">
        <v>42</v>
      </c>
      <c r="AE488" s="5" t="s">
        <v>42</v>
      </c>
      <c r="AF488" s="5" t="s">
        <v>42</v>
      </c>
      <c r="AG488" s="17" t="s">
        <v>505</v>
      </c>
    </row>
    <row r="489" spans="1:33" ht="45.75" hidden="1">
      <c r="A489">
        <v>488</v>
      </c>
      <c r="B489" s="3">
        <v>46077.845659722203</v>
      </c>
      <c r="C489" s="3">
        <v>46077.845891203702</v>
      </c>
      <c r="D489" s="4" t="s">
        <v>33</v>
      </c>
      <c r="E489" s="4"/>
      <c r="F489" s="2">
        <v>46077</v>
      </c>
      <c r="G489" s="4" t="s">
        <v>324</v>
      </c>
      <c r="H489" s="4" t="s">
        <v>409</v>
      </c>
      <c r="J489" s="5" t="s">
        <v>129</v>
      </c>
      <c r="K489" s="5" t="s">
        <v>121</v>
      </c>
      <c r="L489" s="5" t="s">
        <v>42</v>
      </c>
      <c r="M489" s="5" t="s">
        <v>42</v>
      </c>
      <c r="N489" s="5" t="s">
        <v>304</v>
      </c>
      <c r="O489" s="5" t="s">
        <v>410</v>
      </c>
      <c r="P489" s="5" t="s">
        <v>42</v>
      </c>
      <c r="Q489" s="5" t="s">
        <v>42</v>
      </c>
      <c r="R489" s="5" t="s">
        <v>40</v>
      </c>
      <c r="S489" s="5" t="s">
        <v>40</v>
      </c>
      <c r="T489" s="5" t="s">
        <v>42</v>
      </c>
      <c r="U489" s="5" t="s">
        <v>42</v>
      </c>
      <c r="V489" s="5" t="s">
        <v>42</v>
      </c>
      <c r="W489" s="5" t="s">
        <v>42</v>
      </c>
      <c r="X489" s="5" t="s">
        <v>42</v>
      </c>
      <c r="Y489" s="5" t="s">
        <v>42</v>
      </c>
      <c r="Z489" s="5" t="s">
        <v>618</v>
      </c>
      <c r="AA489" s="5"/>
      <c r="AB489" s="5" t="s">
        <v>90</v>
      </c>
      <c r="AC489" s="5"/>
      <c r="AD489" s="5" t="s">
        <v>42</v>
      </c>
      <c r="AE489" s="5" t="s">
        <v>42</v>
      </c>
      <c r="AF489" s="5" t="s">
        <v>42</v>
      </c>
      <c r="AG489" s="17" t="s">
        <v>503</v>
      </c>
    </row>
    <row r="490" spans="1:33" ht="60.75" hidden="1">
      <c r="A490">
        <v>489</v>
      </c>
      <c r="B490" s="3">
        <v>46077.9229513889</v>
      </c>
      <c r="C490" s="3">
        <v>46077.925995370402</v>
      </c>
      <c r="D490" s="4" t="s">
        <v>33</v>
      </c>
      <c r="E490" s="4"/>
      <c r="F490" s="2">
        <v>46077</v>
      </c>
      <c r="G490" s="4" t="s">
        <v>105</v>
      </c>
      <c r="H490" s="4" t="s">
        <v>106</v>
      </c>
      <c r="J490" s="5" t="s">
        <v>293</v>
      </c>
      <c r="K490" s="5" t="s">
        <v>84</v>
      </c>
      <c r="L490" s="5" t="s">
        <v>88</v>
      </c>
      <c r="M490" s="5" t="s">
        <v>44</v>
      </c>
      <c r="N490" s="5" t="s">
        <v>353</v>
      </c>
      <c r="O490" s="5" t="s">
        <v>108</v>
      </c>
      <c r="P490" s="5" t="s">
        <v>220</v>
      </c>
      <c r="Q490" s="5" t="s">
        <v>110</v>
      </c>
      <c r="R490" s="5" t="s">
        <v>205</v>
      </c>
      <c r="S490" s="5" t="s">
        <v>37</v>
      </c>
      <c r="T490" s="5" t="s">
        <v>88</v>
      </c>
      <c r="U490" s="5" t="s">
        <v>44</v>
      </c>
      <c r="V490" s="5" t="s">
        <v>205</v>
      </c>
      <c r="W490" s="5" t="s">
        <v>112</v>
      </c>
      <c r="X490" s="5" t="s">
        <v>74</v>
      </c>
      <c r="Y490" s="5" t="s">
        <v>53</v>
      </c>
      <c r="Z490" s="5" t="s">
        <v>205</v>
      </c>
      <c r="AA490" s="5"/>
      <c r="AB490" s="5" t="s">
        <v>134</v>
      </c>
      <c r="AC490" s="5"/>
      <c r="AD490" s="5" t="s">
        <v>53</v>
      </c>
      <c r="AE490" s="5" t="s">
        <v>38</v>
      </c>
      <c r="AF490" s="5" t="s">
        <v>42</v>
      </c>
      <c r="AG490" s="17" t="s">
        <v>619</v>
      </c>
    </row>
    <row r="491" spans="1:33" hidden="1">
      <c r="A491">
        <v>490</v>
      </c>
      <c r="B491" s="3">
        <v>46077.928055555603</v>
      </c>
      <c r="C491" s="3">
        <v>46077.929895833302</v>
      </c>
      <c r="D491" s="4" t="s">
        <v>33</v>
      </c>
      <c r="E491" s="4"/>
      <c r="F491" s="2">
        <v>46077</v>
      </c>
      <c r="G491" s="4" t="s">
        <v>105</v>
      </c>
      <c r="H491" s="4" t="s">
        <v>117</v>
      </c>
      <c r="J491" s="5" t="s">
        <v>161</v>
      </c>
      <c r="K491" s="5" t="s">
        <v>58</v>
      </c>
      <c r="L491" s="5" t="s">
        <v>42</v>
      </c>
      <c r="M491" s="5" t="s">
        <v>38</v>
      </c>
      <c r="N491" s="5" t="s">
        <v>161</v>
      </c>
      <c r="O491" s="5" t="s">
        <v>120</v>
      </c>
      <c r="P491" s="5" t="s">
        <v>42</v>
      </c>
      <c r="Q491" s="5" t="s">
        <v>42</v>
      </c>
      <c r="R491" s="5" t="s">
        <v>122</v>
      </c>
      <c r="S491" s="5" t="s">
        <v>122</v>
      </c>
      <c r="T491" s="5" t="s">
        <v>42</v>
      </c>
      <c r="U491" s="5" t="s">
        <v>42</v>
      </c>
      <c r="V491" s="5" t="s">
        <v>42</v>
      </c>
      <c r="W491" s="5" t="s">
        <v>42</v>
      </c>
      <c r="X491" s="5" t="s">
        <v>42</v>
      </c>
      <c r="Y491" s="5" t="s">
        <v>42</v>
      </c>
      <c r="Z491" s="5" t="s">
        <v>134</v>
      </c>
      <c r="AA491" s="5"/>
      <c r="AB491" s="5" t="s">
        <v>115</v>
      </c>
      <c r="AC491" s="5"/>
      <c r="AD491" s="5" t="s">
        <v>38</v>
      </c>
      <c r="AE491" s="5" t="s">
        <v>38</v>
      </c>
      <c r="AF491" s="5" t="s">
        <v>42</v>
      </c>
      <c r="AG491" s="17" t="s">
        <v>223</v>
      </c>
    </row>
    <row r="492" spans="1:33" ht="45.75" hidden="1">
      <c r="A492">
        <v>491</v>
      </c>
      <c r="B492" s="3">
        <v>46078.326099537</v>
      </c>
      <c r="C492" s="3">
        <v>46078.327881944402</v>
      </c>
      <c r="D492" s="4" t="s">
        <v>33</v>
      </c>
      <c r="E492" s="4"/>
      <c r="F492" s="2">
        <v>46077</v>
      </c>
      <c r="G492" s="4" t="s">
        <v>347</v>
      </c>
      <c r="H492" s="4" t="s">
        <v>350</v>
      </c>
      <c r="J492" s="5" t="s">
        <v>156</v>
      </c>
      <c r="K492" s="5" t="s">
        <v>121</v>
      </c>
      <c r="L492" s="5" t="s">
        <v>44</v>
      </c>
      <c r="M492" s="5" t="s">
        <v>88</v>
      </c>
      <c r="N492" s="5" t="s">
        <v>303</v>
      </c>
      <c r="O492" s="5" t="s">
        <v>351</v>
      </c>
      <c r="P492" s="5" t="s">
        <v>47</v>
      </c>
      <c r="Q492" s="5" t="s">
        <v>47</v>
      </c>
      <c r="R492" s="5" t="s">
        <v>53</v>
      </c>
      <c r="S492" s="5" t="s">
        <v>53</v>
      </c>
      <c r="T492" s="5" t="s">
        <v>47</v>
      </c>
      <c r="U492" s="5" t="s">
        <v>47</v>
      </c>
      <c r="V492" s="5" t="s">
        <v>39</v>
      </c>
      <c r="W492" s="5" t="s">
        <v>36</v>
      </c>
      <c r="X492" s="5" t="s">
        <v>222</v>
      </c>
      <c r="Y492" s="5" t="s">
        <v>47</v>
      </c>
      <c r="Z492" s="5" t="s">
        <v>53</v>
      </c>
      <c r="AA492" s="5"/>
      <c r="AB492" s="5" t="s">
        <v>43</v>
      </c>
      <c r="AC492" s="5"/>
      <c r="AD492" s="5" t="s">
        <v>47</v>
      </c>
      <c r="AE492" s="5" t="s">
        <v>47</v>
      </c>
      <c r="AF492" s="5" t="s">
        <v>47</v>
      </c>
      <c r="AG492" s="17" t="s">
        <v>620</v>
      </c>
    </row>
    <row r="493" spans="1:33" ht="137.25" hidden="1">
      <c r="A493">
        <v>492</v>
      </c>
      <c r="B493" s="3">
        <v>46078.370324074102</v>
      </c>
      <c r="C493" s="3">
        <v>46078.374849537002</v>
      </c>
      <c r="D493" s="4" t="s">
        <v>33</v>
      </c>
      <c r="E493" s="4"/>
      <c r="F493" s="2">
        <v>46077</v>
      </c>
      <c r="G493" s="4" t="s">
        <v>288</v>
      </c>
      <c r="H493" s="4" t="s">
        <v>295</v>
      </c>
      <c r="J493" s="5" t="s">
        <v>621</v>
      </c>
      <c r="K493" s="5" t="s">
        <v>160</v>
      </c>
      <c r="L493" s="5" t="s">
        <v>43</v>
      </c>
      <c r="M493" s="5" t="s">
        <v>44</v>
      </c>
      <c r="N493" s="5" t="s">
        <v>301</v>
      </c>
      <c r="O493" s="5" t="s">
        <v>271</v>
      </c>
      <c r="P493" s="5" t="s">
        <v>98</v>
      </c>
      <c r="Q493" s="5" t="s">
        <v>132</v>
      </c>
      <c r="R493" s="5" t="s">
        <v>121</v>
      </c>
      <c r="S493" s="5" t="s">
        <v>122</v>
      </c>
      <c r="T493" s="5" t="s">
        <v>53</v>
      </c>
      <c r="U493" s="5" t="s">
        <v>53</v>
      </c>
      <c r="V493" s="5" t="s">
        <v>85</v>
      </c>
      <c r="W493" s="5" t="s">
        <v>111</v>
      </c>
      <c r="X493" s="5" t="s">
        <v>91</v>
      </c>
      <c r="Y493" s="5" t="s">
        <v>39</v>
      </c>
      <c r="Z493" s="5" t="s">
        <v>100</v>
      </c>
      <c r="AA493" s="5"/>
      <c r="AB493" s="5" t="s">
        <v>152</v>
      </c>
      <c r="AC493" s="5"/>
      <c r="AD493" s="5" t="s">
        <v>46</v>
      </c>
      <c r="AE493" s="5" t="s">
        <v>43</v>
      </c>
      <c r="AF493" s="5" t="s">
        <v>42</v>
      </c>
      <c r="AG493" s="17" t="s">
        <v>622</v>
      </c>
    </row>
    <row r="494" spans="1:33" ht="121.5" hidden="1">
      <c r="A494">
        <v>493</v>
      </c>
      <c r="B494" s="3">
        <v>46078.375775462999</v>
      </c>
      <c r="C494" s="3">
        <v>46078.3815046296</v>
      </c>
      <c r="D494" s="4" t="s">
        <v>33</v>
      </c>
      <c r="E494" s="4"/>
      <c r="F494" s="2">
        <v>46078</v>
      </c>
      <c r="G494" s="4" t="s">
        <v>314</v>
      </c>
      <c r="H494" s="4" t="s">
        <v>315</v>
      </c>
      <c r="J494" s="5" t="s">
        <v>42</v>
      </c>
      <c r="K494" s="5" t="s">
        <v>42</v>
      </c>
      <c r="L494" s="5" t="s">
        <v>42</v>
      </c>
      <c r="M494" s="5" t="s">
        <v>42</v>
      </c>
      <c r="N494" s="5" t="s">
        <v>195</v>
      </c>
      <c r="O494" s="5" t="s">
        <v>195</v>
      </c>
      <c r="P494" s="5" t="s">
        <v>42</v>
      </c>
      <c r="Q494" s="5" t="s">
        <v>42</v>
      </c>
      <c r="R494" s="5" t="s">
        <v>43</v>
      </c>
      <c r="S494" s="5" t="s">
        <v>58</v>
      </c>
      <c r="T494" s="5" t="s">
        <v>42</v>
      </c>
      <c r="U494" s="5" t="s">
        <v>42</v>
      </c>
      <c r="V494" s="5" t="s">
        <v>42</v>
      </c>
      <c r="W494" s="5" t="s">
        <v>42</v>
      </c>
      <c r="X494" s="5" t="s">
        <v>42</v>
      </c>
      <c r="Y494" s="5" t="s">
        <v>42</v>
      </c>
      <c r="Z494" s="5" t="s">
        <v>42</v>
      </c>
      <c r="AA494" s="5"/>
      <c r="AB494" s="5" t="s">
        <v>42</v>
      </c>
      <c r="AC494" s="5"/>
      <c r="AD494" s="5" t="s">
        <v>39</v>
      </c>
      <c r="AE494" s="5" t="s">
        <v>90</v>
      </c>
      <c r="AF494" s="5" t="s">
        <v>47</v>
      </c>
      <c r="AG494" s="17" t="s">
        <v>623</v>
      </c>
    </row>
    <row r="495" spans="1:33" hidden="1">
      <c r="A495">
        <v>494</v>
      </c>
      <c r="B495" s="3">
        <v>46078.371979166703</v>
      </c>
      <c r="C495" s="3">
        <v>46078.392025462999</v>
      </c>
      <c r="D495" s="4" t="s">
        <v>33</v>
      </c>
      <c r="E495" s="4"/>
      <c r="F495" s="2">
        <v>46077</v>
      </c>
      <c r="G495" s="4" t="s">
        <v>124</v>
      </c>
      <c r="H495" s="4" t="s">
        <v>125</v>
      </c>
      <c r="J495" s="5" t="s">
        <v>259</v>
      </c>
      <c r="K495" s="5" t="s">
        <v>127</v>
      </c>
      <c r="L495" s="5" t="s">
        <v>76</v>
      </c>
      <c r="M495" s="5" t="s">
        <v>43</v>
      </c>
      <c r="N495" s="5" t="s">
        <v>146</v>
      </c>
      <c r="O495" s="5" t="s">
        <v>128</v>
      </c>
      <c r="P495" s="5" t="s">
        <v>205</v>
      </c>
      <c r="Q495" s="5" t="s">
        <v>129</v>
      </c>
      <c r="R495" s="5" t="s">
        <v>131</v>
      </c>
      <c r="S495" s="5" t="s">
        <v>131</v>
      </c>
      <c r="T495" s="5" t="s">
        <v>45</v>
      </c>
      <c r="U495" s="5" t="s">
        <v>44</v>
      </c>
      <c r="V495" s="5" t="s">
        <v>157</v>
      </c>
      <c r="W495" s="5" t="s">
        <v>111</v>
      </c>
      <c r="X495" s="5" t="s">
        <v>56</v>
      </c>
      <c r="Y495" s="5" t="s">
        <v>46</v>
      </c>
      <c r="Z495" s="5" t="s">
        <v>42</v>
      </c>
      <c r="AA495" s="5"/>
      <c r="AB495" s="5" t="s">
        <v>116</v>
      </c>
      <c r="AC495" s="5"/>
      <c r="AD495" s="5" t="s">
        <v>57</v>
      </c>
      <c r="AE495" s="5" t="s">
        <v>46</v>
      </c>
      <c r="AF495" s="5" t="s">
        <v>42</v>
      </c>
      <c r="AG495" s="17" t="s">
        <v>212</v>
      </c>
    </row>
    <row r="496" spans="1:33" hidden="1">
      <c r="A496">
        <v>495</v>
      </c>
      <c r="B496" s="3">
        <v>46078.392060185201</v>
      </c>
      <c r="C496" s="3">
        <v>46078.395613425899</v>
      </c>
      <c r="D496" s="4" t="s">
        <v>33</v>
      </c>
      <c r="E496" s="4"/>
      <c r="F496" s="2">
        <v>46077</v>
      </c>
      <c r="G496" s="4" t="s">
        <v>124</v>
      </c>
      <c r="H496" s="4" t="s">
        <v>136</v>
      </c>
      <c r="J496" s="5" t="s">
        <v>155</v>
      </c>
      <c r="K496" s="5" t="s">
        <v>37</v>
      </c>
      <c r="L496" s="5" t="s">
        <v>101</v>
      </c>
      <c r="M496" s="5" t="s">
        <v>36</v>
      </c>
      <c r="N496" s="5" t="s">
        <v>624</v>
      </c>
      <c r="O496" s="5" t="s">
        <v>139</v>
      </c>
      <c r="P496" s="5" t="s">
        <v>36</v>
      </c>
      <c r="Q496" s="5" t="s">
        <v>57</v>
      </c>
      <c r="R496" s="5" t="s">
        <v>36</v>
      </c>
      <c r="S496" s="5" t="s">
        <v>85</v>
      </c>
      <c r="T496" s="5" t="s">
        <v>39</v>
      </c>
      <c r="U496" s="5" t="s">
        <v>101</v>
      </c>
      <c r="V496" s="5" t="s">
        <v>56</v>
      </c>
      <c r="W496" s="5" t="s">
        <v>36</v>
      </c>
      <c r="X496" s="5" t="s">
        <v>46</v>
      </c>
      <c r="Y496" s="5" t="s">
        <v>42</v>
      </c>
      <c r="Z496" s="5" t="s">
        <v>42</v>
      </c>
      <c r="AA496" s="5"/>
      <c r="AB496" s="5" t="s">
        <v>46</v>
      </c>
      <c r="AC496" s="5"/>
      <c r="AD496" s="5" t="s">
        <v>42</v>
      </c>
      <c r="AE496" s="5" t="s">
        <v>38</v>
      </c>
      <c r="AF496" s="5" t="s">
        <v>42</v>
      </c>
      <c r="AG496" s="17" t="s">
        <v>212</v>
      </c>
    </row>
    <row r="497" spans="1:33" ht="137.25" hidden="1">
      <c r="A497">
        <v>496</v>
      </c>
      <c r="B497" s="3">
        <v>46078.395011574103</v>
      </c>
      <c r="C497" s="3">
        <v>46078.397916666698</v>
      </c>
      <c r="D497" s="4" t="s">
        <v>33</v>
      </c>
      <c r="E497" s="4"/>
      <c r="F497" s="2">
        <v>46064</v>
      </c>
      <c r="G497" s="4" t="s">
        <v>288</v>
      </c>
      <c r="H497" s="4" t="s">
        <v>295</v>
      </c>
      <c r="J497" s="5" t="s">
        <v>202</v>
      </c>
      <c r="K497" s="5" t="s">
        <v>160</v>
      </c>
      <c r="L497" s="5" t="s">
        <v>90</v>
      </c>
      <c r="M497" s="5" t="s">
        <v>44</v>
      </c>
      <c r="N497" s="5" t="s">
        <v>304</v>
      </c>
      <c r="O497" s="5" t="s">
        <v>271</v>
      </c>
      <c r="P497" s="5" t="s">
        <v>60</v>
      </c>
      <c r="Q497" s="5" t="s">
        <v>132</v>
      </c>
      <c r="R497" s="5" t="s">
        <v>243</v>
      </c>
      <c r="S497" s="5" t="s">
        <v>243</v>
      </c>
      <c r="T497" s="5" t="s">
        <v>76</v>
      </c>
      <c r="U497" s="5" t="s">
        <v>53</v>
      </c>
      <c r="V497" s="5" t="s">
        <v>112</v>
      </c>
      <c r="W497" s="5" t="s">
        <v>111</v>
      </c>
      <c r="X497" s="5" t="s">
        <v>165</v>
      </c>
      <c r="Y497" s="5" t="s">
        <v>90</v>
      </c>
      <c r="Z497" s="5" t="s">
        <v>61</v>
      </c>
      <c r="AA497" s="5"/>
      <c r="AB497" s="5" t="s">
        <v>172</v>
      </c>
      <c r="AC497" s="5"/>
      <c r="AD497" s="5" t="s">
        <v>46</v>
      </c>
      <c r="AE497" s="5" t="s">
        <v>81</v>
      </c>
      <c r="AF497" s="5" t="s">
        <v>42</v>
      </c>
      <c r="AG497" s="17" t="s">
        <v>625</v>
      </c>
    </row>
    <row r="498" spans="1:33">
      <c r="A498">
        <v>497</v>
      </c>
      <c r="B498" s="3">
        <v>46078.425717592603</v>
      </c>
      <c r="C498" s="3">
        <v>46078.427951388898</v>
      </c>
      <c r="D498" s="4" t="s">
        <v>33</v>
      </c>
      <c r="E498" s="4"/>
      <c r="F498" s="2">
        <v>46078</v>
      </c>
      <c r="G498" s="4" t="s">
        <v>320</v>
      </c>
      <c r="H498" s="4" t="s">
        <v>321</v>
      </c>
      <c r="J498" s="5" t="s">
        <v>96</v>
      </c>
      <c r="K498" s="5" t="s">
        <v>205</v>
      </c>
      <c r="L498" s="5" t="s">
        <v>53</v>
      </c>
      <c r="M498" s="5" t="s">
        <v>53</v>
      </c>
      <c r="N498" s="5" t="s">
        <v>178</v>
      </c>
      <c r="O498" s="5" t="s">
        <v>178</v>
      </c>
      <c r="P498" s="5" t="s">
        <v>76</v>
      </c>
      <c r="Q498" s="5" t="s">
        <v>53</v>
      </c>
      <c r="R498" s="5" t="s">
        <v>222</v>
      </c>
      <c r="S498" s="5" t="s">
        <v>112</v>
      </c>
      <c r="T498" s="5" t="s">
        <v>101</v>
      </c>
      <c r="U498" s="5" t="s">
        <v>76</v>
      </c>
      <c r="V498" s="5" t="s">
        <v>134</v>
      </c>
      <c r="W498" s="5" t="s">
        <v>134</v>
      </c>
      <c r="X498" s="5" t="s">
        <v>243</v>
      </c>
      <c r="Y498" s="5" t="s">
        <v>81</v>
      </c>
      <c r="Z498" s="5" t="s">
        <v>208</v>
      </c>
      <c r="AA498" s="5"/>
      <c r="AB498" s="5" t="s">
        <v>42</v>
      </c>
      <c r="AC498" s="5"/>
      <c r="AD498" s="5" t="s">
        <v>42</v>
      </c>
      <c r="AE498" s="5" t="s">
        <v>42</v>
      </c>
      <c r="AF498" s="5" t="s">
        <v>42</v>
      </c>
      <c r="AG498" s="17" t="s">
        <v>158</v>
      </c>
    </row>
    <row r="499" spans="1:33" ht="381.75" hidden="1">
      <c r="A499">
        <v>498</v>
      </c>
      <c r="B499" s="3">
        <v>46078.456550925897</v>
      </c>
      <c r="C499" s="3">
        <v>46078.4590046296</v>
      </c>
      <c r="D499" s="4" t="s">
        <v>33</v>
      </c>
      <c r="E499" s="4"/>
      <c r="F499" s="2">
        <v>46077</v>
      </c>
      <c r="G499" s="4" t="s">
        <v>141</v>
      </c>
      <c r="H499" s="4" t="s">
        <v>144</v>
      </c>
      <c r="J499" s="5" t="s">
        <v>148</v>
      </c>
      <c r="K499" s="5" t="s">
        <v>145</v>
      </c>
      <c r="L499" s="5" t="s">
        <v>44</v>
      </c>
      <c r="M499" s="5" t="s">
        <v>98</v>
      </c>
      <c r="N499" s="5" t="s">
        <v>146</v>
      </c>
      <c r="O499" s="5" t="s">
        <v>146</v>
      </c>
      <c r="P499" s="5" t="s">
        <v>57</v>
      </c>
      <c r="Q499" s="5" t="s">
        <v>57</v>
      </c>
      <c r="R499" s="5" t="s">
        <v>111</v>
      </c>
      <c r="S499" s="5" t="s">
        <v>112</v>
      </c>
      <c r="T499" s="5" t="s">
        <v>39</v>
      </c>
      <c r="U499" s="5" t="s">
        <v>76</v>
      </c>
      <c r="V499" s="5" t="s">
        <v>57</v>
      </c>
      <c r="W499" s="5" t="s">
        <v>98</v>
      </c>
      <c r="X499" s="5" t="s">
        <v>84</v>
      </c>
      <c r="Y499" s="5" t="s">
        <v>46</v>
      </c>
      <c r="Z499" s="5" t="s">
        <v>56</v>
      </c>
      <c r="AA499" s="5"/>
      <c r="AB499" s="5" t="s">
        <v>76</v>
      </c>
      <c r="AC499" s="5"/>
      <c r="AD499" s="5" t="s">
        <v>47</v>
      </c>
      <c r="AE499" s="5" t="s">
        <v>56</v>
      </c>
      <c r="AF499" s="5" t="s">
        <v>47</v>
      </c>
      <c r="AG499" s="17" t="s">
        <v>626</v>
      </c>
    </row>
    <row r="500" spans="1:33" ht="76.5" hidden="1">
      <c r="A500">
        <v>499</v>
      </c>
      <c r="B500" s="3">
        <v>46078.456759259301</v>
      </c>
      <c r="C500" s="3">
        <v>46078.468472222201</v>
      </c>
      <c r="D500" s="4" t="s">
        <v>33</v>
      </c>
      <c r="E500" s="4"/>
      <c r="F500" s="2">
        <v>46078</v>
      </c>
      <c r="G500" s="4" t="s">
        <v>314</v>
      </c>
      <c r="H500" s="4" t="s">
        <v>375</v>
      </c>
      <c r="J500" s="5" t="s">
        <v>42</v>
      </c>
      <c r="K500" s="5" t="s">
        <v>42</v>
      </c>
      <c r="L500" s="5" t="s">
        <v>42</v>
      </c>
      <c r="M500" s="5" t="s">
        <v>42</v>
      </c>
      <c r="N500" s="5" t="s">
        <v>57</v>
      </c>
      <c r="O500" s="5" t="s">
        <v>98</v>
      </c>
      <c r="P500" s="5" t="s">
        <v>42</v>
      </c>
      <c r="Q500" s="5" t="s">
        <v>42</v>
      </c>
      <c r="R500" s="5" t="s">
        <v>101</v>
      </c>
      <c r="S500" s="5" t="s">
        <v>60</v>
      </c>
      <c r="T500" s="5" t="s">
        <v>42</v>
      </c>
      <c r="U500" s="5" t="s">
        <v>42</v>
      </c>
      <c r="V500" s="5" t="s">
        <v>42</v>
      </c>
      <c r="W500" s="5" t="s">
        <v>42</v>
      </c>
      <c r="X500" s="5" t="s">
        <v>42</v>
      </c>
      <c r="Y500" s="5" t="s">
        <v>42</v>
      </c>
      <c r="Z500" s="5" t="s">
        <v>42</v>
      </c>
      <c r="AA500" s="5"/>
      <c r="AB500" s="5" t="s">
        <v>42</v>
      </c>
      <c r="AC500" s="5"/>
      <c r="AD500" s="5" t="s">
        <v>47</v>
      </c>
      <c r="AE500" s="5" t="s">
        <v>38</v>
      </c>
      <c r="AF500" s="5" t="s">
        <v>47</v>
      </c>
      <c r="AG500" s="17" t="s">
        <v>627</v>
      </c>
    </row>
    <row r="501" spans="1:33" ht="409.6" hidden="1">
      <c r="A501">
        <v>500</v>
      </c>
      <c r="B501" s="3">
        <v>46078.470289351899</v>
      </c>
      <c r="C501" s="3">
        <v>46078.473564814798</v>
      </c>
      <c r="D501" s="4" t="s">
        <v>33</v>
      </c>
      <c r="E501" s="4"/>
      <c r="F501" s="2">
        <v>46077</v>
      </c>
      <c r="G501" s="4" t="s">
        <v>141</v>
      </c>
      <c r="H501" s="4" t="s">
        <v>201</v>
      </c>
      <c r="J501" s="5" t="s">
        <v>42</v>
      </c>
      <c r="K501" s="5" t="s">
        <v>42</v>
      </c>
      <c r="L501" s="5" t="s">
        <v>42</v>
      </c>
      <c r="M501" s="5" t="s">
        <v>42</v>
      </c>
      <c r="N501" s="5" t="s">
        <v>118</v>
      </c>
      <c r="O501" s="5" t="s">
        <v>118</v>
      </c>
      <c r="P501" s="5" t="s">
        <v>42</v>
      </c>
      <c r="Q501" s="5" t="s">
        <v>42</v>
      </c>
      <c r="R501" s="5" t="s">
        <v>111</v>
      </c>
      <c r="S501" s="5" t="s">
        <v>165</v>
      </c>
      <c r="T501" s="5" t="s">
        <v>42</v>
      </c>
      <c r="U501" s="5" t="s">
        <v>42</v>
      </c>
      <c r="V501" s="5" t="s">
        <v>42</v>
      </c>
      <c r="W501" s="5" t="s">
        <v>42</v>
      </c>
      <c r="X501" s="5" t="s">
        <v>42</v>
      </c>
      <c r="Y501" s="5" t="s">
        <v>42</v>
      </c>
      <c r="Z501" s="5" t="s">
        <v>81</v>
      </c>
      <c r="AA501" s="5"/>
      <c r="AB501" s="5" t="s">
        <v>44</v>
      </c>
      <c r="AC501" s="5"/>
      <c r="AD501" s="5" t="s">
        <v>47</v>
      </c>
      <c r="AE501" s="5" t="s">
        <v>90</v>
      </c>
      <c r="AF501" s="5" t="s">
        <v>47</v>
      </c>
      <c r="AG501" s="17" t="s">
        <v>628</v>
      </c>
    </row>
    <row r="502" spans="1:33" hidden="1">
      <c r="A502">
        <v>501</v>
      </c>
      <c r="B502" s="3">
        <v>46078.5401388889</v>
      </c>
      <c r="C502" s="3">
        <v>46078.542523148099</v>
      </c>
      <c r="D502" s="4" t="s">
        <v>33</v>
      </c>
      <c r="E502" s="4"/>
      <c r="F502" s="2">
        <v>46078</v>
      </c>
      <c r="G502" s="4" t="s">
        <v>150</v>
      </c>
      <c r="H502" s="4" t="s">
        <v>151</v>
      </c>
      <c r="J502" s="5" t="s">
        <v>402</v>
      </c>
      <c r="K502" s="5" t="s">
        <v>152</v>
      </c>
      <c r="L502" s="5" t="s">
        <v>48</v>
      </c>
      <c r="M502" s="5" t="s">
        <v>60</v>
      </c>
      <c r="N502" s="5" t="s">
        <v>381</v>
      </c>
      <c r="O502" s="5" t="s">
        <v>154</v>
      </c>
      <c r="P502" s="5" t="s">
        <v>187</v>
      </c>
      <c r="Q502" s="5" t="s">
        <v>145</v>
      </c>
      <c r="R502" s="5" t="s">
        <v>244</v>
      </c>
      <c r="S502" s="5" t="s">
        <v>244</v>
      </c>
      <c r="T502" s="5" t="s">
        <v>44</v>
      </c>
      <c r="U502" s="5" t="s">
        <v>157</v>
      </c>
      <c r="V502" s="5" t="s">
        <v>57</v>
      </c>
      <c r="W502" s="5" t="s">
        <v>57</v>
      </c>
      <c r="X502" s="5" t="s">
        <v>42</v>
      </c>
      <c r="Y502" s="5" t="s">
        <v>42</v>
      </c>
      <c r="Z502" s="5" t="s">
        <v>172</v>
      </c>
      <c r="AA502" s="5"/>
      <c r="AB502" s="5" t="s">
        <v>122</v>
      </c>
      <c r="AC502" s="5"/>
      <c r="AD502" s="5" t="s">
        <v>42</v>
      </c>
      <c r="AE502" s="5" t="s">
        <v>42</v>
      </c>
      <c r="AF502" s="5" t="s">
        <v>42</v>
      </c>
      <c r="AG502" s="17" t="s">
        <v>158</v>
      </c>
    </row>
    <row r="503" spans="1:33" hidden="1">
      <c r="A503">
        <v>502</v>
      </c>
      <c r="B503" s="3">
        <v>46078.547523148103</v>
      </c>
      <c r="C503" s="3">
        <v>46078.5477777778</v>
      </c>
      <c r="D503" s="4" t="s">
        <v>33</v>
      </c>
      <c r="E503" s="4"/>
      <c r="F503" s="2">
        <v>46078</v>
      </c>
      <c r="G503" s="4" t="s">
        <v>150</v>
      </c>
      <c r="H503" s="4" t="s">
        <v>218</v>
      </c>
      <c r="J503" s="5" t="s">
        <v>43</v>
      </c>
      <c r="K503" s="5" t="s">
        <v>43</v>
      </c>
      <c r="L503" s="5" t="s">
        <v>81</v>
      </c>
      <c r="M503" s="5" t="s">
        <v>81</v>
      </c>
      <c r="N503" s="5" t="s">
        <v>131</v>
      </c>
      <c r="O503" s="5" t="s">
        <v>219</v>
      </c>
      <c r="P503" s="5" t="s">
        <v>241</v>
      </c>
      <c r="Q503" s="5" t="s">
        <v>186</v>
      </c>
      <c r="R503" s="5" t="s">
        <v>46</v>
      </c>
      <c r="S503" s="5" t="s">
        <v>88</v>
      </c>
      <c r="T503" s="5" t="s">
        <v>39</v>
      </c>
      <c r="U503" s="5" t="s">
        <v>76</v>
      </c>
      <c r="V503" s="5" t="s">
        <v>56</v>
      </c>
      <c r="W503" s="5" t="s">
        <v>44</v>
      </c>
      <c r="X503" s="5" t="s">
        <v>61</v>
      </c>
      <c r="Y503" s="5" t="s">
        <v>38</v>
      </c>
      <c r="Z503" s="5" t="s">
        <v>90</v>
      </c>
      <c r="AA503" s="5"/>
      <c r="AB503" s="5" t="s">
        <v>81</v>
      </c>
      <c r="AC503" s="5"/>
      <c r="AD503" s="5" t="s">
        <v>42</v>
      </c>
      <c r="AE503" s="5" t="s">
        <v>42</v>
      </c>
      <c r="AF503" s="5" t="s">
        <v>42</v>
      </c>
      <c r="AG503" s="17" t="s">
        <v>158</v>
      </c>
    </row>
    <row r="504" spans="1:33" hidden="1">
      <c r="A504">
        <v>503</v>
      </c>
      <c r="B504" s="3">
        <v>46078.575439814798</v>
      </c>
      <c r="C504" s="3">
        <v>46078.578854166699</v>
      </c>
      <c r="D504" s="4" t="s">
        <v>33</v>
      </c>
      <c r="E504" s="4"/>
      <c r="F504" s="2">
        <v>46078</v>
      </c>
      <c r="G504" s="4" t="s">
        <v>347</v>
      </c>
      <c r="H504" s="4" t="s">
        <v>348</v>
      </c>
      <c r="J504" s="5" t="s">
        <v>61</v>
      </c>
      <c r="K504" s="5" t="s">
        <v>97</v>
      </c>
      <c r="L504" s="5" t="s">
        <v>47</v>
      </c>
      <c r="M504" s="5" t="s">
        <v>47</v>
      </c>
      <c r="N504" s="5" t="s">
        <v>97</v>
      </c>
      <c r="O504" s="5" t="s">
        <v>40</v>
      </c>
      <c r="P504" s="5" t="s">
        <v>47</v>
      </c>
      <c r="Q504" s="5" t="s">
        <v>47</v>
      </c>
      <c r="R504" s="5" t="s">
        <v>39</v>
      </c>
      <c r="S504" s="5" t="s">
        <v>53</v>
      </c>
      <c r="T504" s="5" t="s">
        <v>47</v>
      </c>
      <c r="U504" s="5" t="s">
        <v>47</v>
      </c>
      <c r="V504" s="5" t="s">
        <v>47</v>
      </c>
      <c r="W504" s="5" t="s">
        <v>47</v>
      </c>
      <c r="X504" s="5" t="s">
        <v>47</v>
      </c>
      <c r="Y504" s="5" t="s">
        <v>47</v>
      </c>
      <c r="Z504" s="5" t="s">
        <v>90</v>
      </c>
      <c r="AA504" s="5"/>
      <c r="AB504" s="5" t="s">
        <v>47</v>
      </c>
      <c r="AC504" s="5"/>
      <c r="AD504" s="5" t="s">
        <v>47</v>
      </c>
      <c r="AE504" s="5" t="s">
        <v>47</v>
      </c>
      <c r="AF504" s="5" t="s">
        <v>47</v>
      </c>
      <c r="AG504" s="17" t="s">
        <v>162</v>
      </c>
    </row>
    <row r="505" spans="1:33" hidden="1">
      <c r="A505">
        <v>504</v>
      </c>
      <c r="B505" s="3">
        <v>46078.591898148203</v>
      </c>
      <c r="C505" s="3">
        <v>46078.593958333302</v>
      </c>
      <c r="D505" s="4" t="s">
        <v>33</v>
      </c>
      <c r="E505" s="4"/>
      <c r="F505" s="2">
        <v>46078</v>
      </c>
      <c r="G505" s="4" t="s">
        <v>34</v>
      </c>
      <c r="H505" s="4" t="s">
        <v>35</v>
      </c>
      <c r="J505" s="5" t="s">
        <v>98</v>
      </c>
      <c r="K505" s="5" t="s">
        <v>37</v>
      </c>
      <c r="L505" s="5" t="s">
        <v>38</v>
      </c>
      <c r="M505" s="5" t="s">
        <v>39</v>
      </c>
      <c r="N505" s="5" t="s">
        <v>41</v>
      </c>
      <c r="O505" s="5" t="s">
        <v>41</v>
      </c>
      <c r="P505" s="5" t="s">
        <v>42</v>
      </c>
      <c r="Q505" s="5" t="s">
        <v>42</v>
      </c>
      <c r="R505" s="5" t="s">
        <v>43</v>
      </c>
      <c r="S505" s="5" t="s">
        <v>43</v>
      </c>
      <c r="T505" s="5" t="s">
        <v>358</v>
      </c>
      <c r="U505" s="5" t="s">
        <v>358</v>
      </c>
      <c r="V505" s="5" t="s">
        <v>358</v>
      </c>
      <c r="W505" s="5" t="s">
        <v>358</v>
      </c>
      <c r="X505" s="5" t="s">
        <v>358</v>
      </c>
      <c r="Y505" s="5" t="s">
        <v>358</v>
      </c>
      <c r="Z505" s="5" t="s">
        <v>38</v>
      </c>
      <c r="AA505" s="5"/>
      <c r="AB505" s="5" t="s">
        <v>47</v>
      </c>
      <c r="AC505" s="5"/>
      <c r="AD505" s="5" t="s">
        <v>57</v>
      </c>
      <c r="AE505" s="5" t="s">
        <v>39</v>
      </c>
      <c r="AF505" s="5" t="s">
        <v>38</v>
      </c>
      <c r="AG505" s="17" t="s">
        <v>629</v>
      </c>
    </row>
    <row r="506" spans="1:33" hidden="1">
      <c r="A506">
        <v>505</v>
      </c>
      <c r="B506" s="3">
        <v>46078.5953703704</v>
      </c>
      <c r="C506" s="3">
        <v>46078.596388888902</v>
      </c>
      <c r="D506" s="4" t="s">
        <v>33</v>
      </c>
      <c r="E506" s="4"/>
      <c r="F506" s="2">
        <v>46078</v>
      </c>
      <c r="G506" s="4" t="s">
        <v>34</v>
      </c>
      <c r="H506" s="4" t="s">
        <v>50</v>
      </c>
      <c r="J506" s="5" t="s">
        <v>293</v>
      </c>
      <c r="K506" s="5" t="s">
        <v>52</v>
      </c>
      <c r="L506" s="5" t="s">
        <v>76</v>
      </c>
      <c r="M506" s="5" t="s">
        <v>53</v>
      </c>
      <c r="N506" s="5" t="s">
        <v>322</v>
      </c>
      <c r="O506" s="5" t="s">
        <v>55</v>
      </c>
      <c r="P506" s="5" t="s">
        <v>57</v>
      </c>
      <c r="Q506" s="5" t="s">
        <v>57</v>
      </c>
      <c r="R506" s="5" t="s">
        <v>98</v>
      </c>
      <c r="S506" s="5" t="s">
        <v>85</v>
      </c>
      <c r="T506" s="5" t="s">
        <v>53</v>
      </c>
      <c r="U506" s="5" t="s">
        <v>60</v>
      </c>
      <c r="V506" s="5" t="s">
        <v>42</v>
      </c>
      <c r="W506" s="5" t="s">
        <v>42</v>
      </c>
      <c r="X506" s="5" t="s">
        <v>42</v>
      </c>
      <c r="Y506" s="5" t="s">
        <v>42</v>
      </c>
      <c r="Z506" s="5" t="s">
        <v>38</v>
      </c>
      <c r="AA506" s="5"/>
      <c r="AB506" s="5" t="s">
        <v>47</v>
      </c>
      <c r="AC506" s="5"/>
      <c r="AD506" s="5" t="s">
        <v>60</v>
      </c>
      <c r="AE506" s="5" t="s">
        <v>47</v>
      </c>
      <c r="AF506" s="5" t="s">
        <v>38</v>
      </c>
      <c r="AG506" s="17" t="s">
        <v>162</v>
      </c>
    </row>
    <row r="507" spans="1:33">
      <c r="A507">
        <v>506</v>
      </c>
      <c r="B507" s="3">
        <v>46078.596354166701</v>
      </c>
      <c r="C507" s="3">
        <v>46078.600925925901</v>
      </c>
      <c r="D507" s="4" t="s">
        <v>33</v>
      </c>
      <c r="E507" s="4"/>
      <c r="F507" s="2">
        <v>46078</v>
      </c>
      <c r="G507" s="4" t="s">
        <v>320</v>
      </c>
      <c r="H507" s="4" t="s">
        <v>359</v>
      </c>
      <c r="J507" s="5" t="s">
        <v>42</v>
      </c>
      <c r="K507" s="5" t="s">
        <v>42</v>
      </c>
      <c r="L507" s="5" t="s">
        <v>42</v>
      </c>
      <c r="M507" s="5" t="s">
        <v>42</v>
      </c>
      <c r="N507" s="5" t="s">
        <v>441</v>
      </c>
      <c r="O507" s="5" t="s">
        <v>337</v>
      </c>
      <c r="P507" s="5" t="s">
        <v>42</v>
      </c>
      <c r="Q507" s="5" t="s">
        <v>42</v>
      </c>
      <c r="R507" s="5" t="s">
        <v>53</v>
      </c>
      <c r="S507" s="5" t="s">
        <v>85</v>
      </c>
      <c r="T507" s="5" t="s">
        <v>42</v>
      </c>
      <c r="U507" s="5" t="s">
        <v>42</v>
      </c>
      <c r="V507" s="5" t="s">
        <v>42</v>
      </c>
      <c r="W507" s="5" t="s">
        <v>42</v>
      </c>
      <c r="X507" s="5" t="s">
        <v>42</v>
      </c>
      <c r="Y507" s="5" t="s">
        <v>42</v>
      </c>
      <c r="Z507" s="5" t="s">
        <v>42</v>
      </c>
      <c r="AA507" s="5"/>
      <c r="AB507" s="5" t="s">
        <v>42</v>
      </c>
      <c r="AC507" s="5"/>
      <c r="AD507" s="5" t="s">
        <v>42</v>
      </c>
      <c r="AE507" s="5" t="s">
        <v>42</v>
      </c>
      <c r="AF507" s="5" t="s">
        <v>42</v>
      </c>
      <c r="AG507" s="17" t="s">
        <v>158</v>
      </c>
    </row>
    <row r="508" spans="1:33" hidden="1">
      <c r="A508">
        <v>507</v>
      </c>
      <c r="B508" s="3">
        <v>46078.416516203702</v>
      </c>
      <c r="C508" s="3">
        <v>46078.613668981503</v>
      </c>
      <c r="D508" s="4" t="s">
        <v>33</v>
      </c>
      <c r="E508" s="4"/>
      <c r="F508" s="2">
        <v>46078</v>
      </c>
      <c r="G508" s="4" t="s">
        <v>249</v>
      </c>
      <c r="H508" s="4" t="s">
        <v>250</v>
      </c>
      <c r="J508" s="5" t="s">
        <v>38</v>
      </c>
      <c r="K508" s="5" t="s">
        <v>90</v>
      </c>
      <c r="L508" s="5" t="s">
        <v>43</v>
      </c>
      <c r="M508" s="5" t="s">
        <v>57</v>
      </c>
      <c r="N508" s="5" t="s">
        <v>74</v>
      </c>
      <c r="O508" s="5" t="s">
        <v>98</v>
      </c>
      <c r="P508" s="5" t="s">
        <v>74</v>
      </c>
      <c r="Q508" s="5" t="s">
        <v>134</v>
      </c>
      <c r="R508" s="5" t="s">
        <v>39</v>
      </c>
      <c r="S508" s="5" t="s">
        <v>39</v>
      </c>
      <c r="T508" s="5" t="s">
        <v>47</v>
      </c>
      <c r="U508" s="5" t="s">
        <v>39</v>
      </c>
      <c r="V508" s="5" t="s">
        <v>39</v>
      </c>
      <c r="W508" s="5" t="s">
        <v>101</v>
      </c>
      <c r="X508" s="5" t="s">
        <v>81</v>
      </c>
      <c r="Y508" s="5" t="s">
        <v>39</v>
      </c>
      <c r="Z508" s="5" t="s">
        <v>46</v>
      </c>
      <c r="AA508" s="5"/>
      <c r="AB508" s="5" t="s">
        <v>47</v>
      </c>
      <c r="AC508" s="5"/>
      <c r="AD508" s="5" t="s">
        <v>47</v>
      </c>
      <c r="AE508" s="5" t="s">
        <v>47</v>
      </c>
      <c r="AF508" s="5" t="s">
        <v>47</v>
      </c>
      <c r="AG508" s="17" t="s">
        <v>158</v>
      </c>
    </row>
    <row r="509" spans="1:33" hidden="1">
      <c r="A509">
        <v>508</v>
      </c>
      <c r="B509" s="3">
        <v>46078.6387384259</v>
      </c>
      <c r="C509" s="3">
        <v>46078.642326388901</v>
      </c>
      <c r="D509" s="4" t="s">
        <v>33</v>
      </c>
      <c r="E509" s="4"/>
      <c r="F509" s="2">
        <v>46078</v>
      </c>
      <c r="G509" s="4" t="s">
        <v>63</v>
      </c>
      <c r="H509" s="4" t="s">
        <v>64</v>
      </c>
      <c r="J509" s="5" t="s">
        <v>42</v>
      </c>
      <c r="K509" s="5" t="s">
        <v>42</v>
      </c>
      <c r="L509" s="5" t="s">
        <v>42</v>
      </c>
      <c r="M509" s="5" t="s">
        <v>42</v>
      </c>
      <c r="N509" s="5" t="s">
        <v>219</v>
      </c>
      <c r="O509" s="5" t="s">
        <v>65</v>
      </c>
      <c r="P509" s="5" t="s">
        <v>42</v>
      </c>
      <c r="Q509" s="5" t="s">
        <v>42</v>
      </c>
      <c r="R509" s="5" t="s">
        <v>48</v>
      </c>
      <c r="S509" s="5" t="s">
        <v>48</v>
      </c>
      <c r="T509" s="5" t="s">
        <v>42</v>
      </c>
      <c r="U509" s="5" t="s">
        <v>42</v>
      </c>
      <c r="V509" s="5" t="s">
        <v>42</v>
      </c>
      <c r="W509" s="5" t="s">
        <v>42</v>
      </c>
      <c r="X509" s="5" t="s">
        <v>42</v>
      </c>
      <c r="Y509" s="5" t="s">
        <v>42</v>
      </c>
      <c r="Z509" s="5" t="s">
        <v>47</v>
      </c>
      <c r="AA509" s="5"/>
      <c r="AB509" s="5" t="s">
        <v>47</v>
      </c>
      <c r="AC509" s="5"/>
      <c r="AD509" s="5" t="s">
        <v>47</v>
      </c>
      <c r="AE509" s="5" t="s">
        <v>46</v>
      </c>
      <c r="AF509" s="5" t="s">
        <v>42</v>
      </c>
      <c r="AG509" s="17" t="s">
        <v>42</v>
      </c>
    </row>
    <row r="510" spans="1:33" hidden="1">
      <c r="A510">
        <v>509</v>
      </c>
      <c r="B510" s="3">
        <v>46078.648449074099</v>
      </c>
      <c r="C510" s="3">
        <v>46078.648854166699</v>
      </c>
      <c r="D510" s="4" t="s">
        <v>33</v>
      </c>
      <c r="E510" s="4"/>
      <c r="F510" s="2">
        <v>46078</v>
      </c>
      <c r="G510" s="4" t="s">
        <v>63</v>
      </c>
      <c r="H510" s="4" t="s">
        <v>93</v>
      </c>
      <c r="J510" s="5" t="s">
        <v>230</v>
      </c>
      <c r="K510" s="5" t="s">
        <v>157</v>
      </c>
      <c r="L510" s="5" t="s">
        <v>42</v>
      </c>
      <c r="M510" s="5" t="s">
        <v>42</v>
      </c>
      <c r="N510" s="5" t="s">
        <v>244</v>
      </c>
      <c r="O510" s="5" t="s">
        <v>244</v>
      </c>
      <c r="P510" s="5" t="s">
        <v>42</v>
      </c>
      <c r="Q510" s="5" t="s">
        <v>42</v>
      </c>
      <c r="R510" s="5" t="s">
        <v>112</v>
      </c>
      <c r="S510" s="5" t="s">
        <v>112</v>
      </c>
      <c r="T510" s="5" t="s">
        <v>42</v>
      </c>
      <c r="U510" s="5" t="s">
        <v>42</v>
      </c>
      <c r="V510" s="5" t="s">
        <v>42</v>
      </c>
      <c r="W510" s="5" t="s">
        <v>42</v>
      </c>
      <c r="X510" s="5" t="s">
        <v>42</v>
      </c>
      <c r="Y510" s="5" t="s">
        <v>42</v>
      </c>
      <c r="Z510" s="5" t="s">
        <v>111</v>
      </c>
      <c r="AA510" s="5"/>
      <c r="AB510" s="5" t="s">
        <v>187</v>
      </c>
      <c r="AC510" s="5"/>
      <c r="AD510" s="5" t="s">
        <v>46</v>
      </c>
      <c r="AE510" s="5" t="s">
        <v>39</v>
      </c>
      <c r="AF510" s="5" t="s">
        <v>42</v>
      </c>
      <c r="AG510" s="17" t="s">
        <v>42</v>
      </c>
    </row>
    <row r="511" spans="1:33" hidden="1">
      <c r="A511">
        <v>510</v>
      </c>
      <c r="B511" s="3">
        <v>46078.664675925902</v>
      </c>
      <c r="C511" s="3">
        <v>46078.667488425897</v>
      </c>
      <c r="D511" s="4" t="s">
        <v>33</v>
      </c>
      <c r="E511" s="4"/>
      <c r="F511" s="2">
        <v>46078</v>
      </c>
      <c r="G511" s="4" t="s">
        <v>66</v>
      </c>
      <c r="H511" s="4" t="s">
        <v>67</v>
      </c>
      <c r="J511" s="5" t="s">
        <v>82</v>
      </c>
      <c r="K511" s="5" t="s">
        <v>69</v>
      </c>
      <c r="L511" s="5" t="s">
        <v>47</v>
      </c>
      <c r="M511" s="5" t="s">
        <v>42</v>
      </c>
      <c r="N511" s="5" t="s">
        <v>630</v>
      </c>
      <c r="O511" s="5" t="s">
        <v>71</v>
      </c>
      <c r="P511" s="5" t="s">
        <v>42</v>
      </c>
      <c r="Q511" s="5" t="s">
        <v>42</v>
      </c>
      <c r="R511" s="5" t="s">
        <v>119</v>
      </c>
      <c r="S511" s="5" t="s">
        <v>73</v>
      </c>
      <c r="T511" s="5" t="s">
        <v>42</v>
      </c>
      <c r="U511" s="5" t="s">
        <v>42</v>
      </c>
      <c r="V511" s="5" t="s">
        <v>58</v>
      </c>
      <c r="W511" s="5" t="s">
        <v>74</v>
      </c>
      <c r="X511" s="5" t="s">
        <v>129</v>
      </c>
      <c r="Y511" s="5" t="s">
        <v>101</v>
      </c>
      <c r="Z511" s="5" t="s">
        <v>291</v>
      </c>
      <c r="AA511" s="5"/>
      <c r="AB511" s="5" t="s">
        <v>346</v>
      </c>
      <c r="AC511" s="5"/>
      <c r="AD511" s="5" t="s">
        <v>45</v>
      </c>
      <c r="AE511" s="5" t="s">
        <v>60</v>
      </c>
      <c r="AF511" s="5" t="s">
        <v>47</v>
      </c>
      <c r="AG511" s="17" t="s">
        <v>42</v>
      </c>
    </row>
    <row r="512" spans="1:33" ht="91.5" hidden="1">
      <c r="A512">
        <v>511</v>
      </c>
      <c r="B512" s="3">
        <v>46078.743252314802</v>
      </c>
      <c r="C512" s="3">
        <v>46078.745462963001</v>
      </c>
      <c r="D512" s="4" t="s">
        <v>33</v>
      </c>
      <c r="E512" s="4"/>
      <c r="F512" s="2">
        <v>46069</v>
      </c>
      <c r="G512" s="4" t="s">
        <v>66</v>
      </c>
      <c r="H512" s="4" t="s">
        <v>403</v>
      </c>
      <c r="J512" s="5" t="s">
        <v>193</v>
      </c>
      <c r="K512" s="5" t="s">
        <v>132</v>
      </c>
      <c r="L512" s="5" t="s">
        <v>57</v>
      </c>
      <c r="M512" s="5" t="s">
        <v>84</v>
      </c>
      <c r="N512" s="5" t="s">
        <v>94</v>
      </c>
      <c r="O512" s="5" t="s">
        <v>94</v>
      </c>
      <c r="P512" s="5" t="s">
        <v>131</v>
      </c>
      <c r="Q512" s="5" t="s">
        <v>131</v>
      </c>
      <c r="R512" s="5" t="s">
        <v>98</v>
      </c>
      <c r="S512" s="5" t="s">
        <v>91</v>
      </c>
      <c r="T512" s="5" t="s">
        <v>76</v>
      </c>
      <c r="U512" s="5" t="s">
        <v>76</v>
      </c>
      <c r="V512" s="5" t="s">
        <v>58</v>
      </c>
      <c r="W512" s="5" t="s">
        <v>74</v>
      </c>
      <c r="X512" s="5" t="s">
        <v>122</v>
      </c>
      <c r="Y512" s="5" t="s">
        <v>90</v>
      </c>
      <c r="Z512" s="5" t="s">
        <v>81</v>
      </c>
      <c r="AA512" s="5"/>
      <c r="AB512" s="5" t="s">
        <v>57</v>
      </c>
      <c r="AC512" s="5"/>
      <c r="AD512" s="5" t="s">
        <v>81</v>
      </c>
      <c r="AE512" s="5" t="s">
        <v>90</v>
      </c>
      <c r="AF512" s="5" t="s">
        <v>47</v>
      </c>
      <c r="AG512" s="17" t="s">
        <v>631</v>
      </c>
    </row>
    <row r="513" spans="1:33" ht="76.5" hidden="1">
      <c r="A513">
        <v>512</v>
      </c>
      <c r="B513" s="3">
        <v>46078.750254629602</v>
      </c>
      <c r="C513" s="3">
        <v>46078.750659722202</v>
      </c>
      <c r="D513" s="4" t="s">
        <v>33</v>
      </c>
      <c r="E513" s="4"/>
      <c r="F513" s="2">
        <v>46071</v>
      </c>
      <c r="G513" s="4" t="s">
        <v>66</v>
      </c>
      <c r="H513" s="4" t="s">
        <v>403</v>
      </c>
      <c r="J513" s="5" t="s">
        <v>336</v>
      </c>
      <c r="K513" s="5" t="s">
        <v>132</v>
      </c>
      <c r="L513" s="5" t="s">
        <v>84</v>
      </c>
      <c r="M513" s="5" t="s">
        <v>84</v>
      </c>
      <c r="N513" s="5" t="s">
        <v>145</v>
      </c>
      <c r="O513" s="5" t="s">
        <v>145</v>
      </c>
      <c r="P513" s="5" t="s">
        <v>115</v>
      </c>
      <c r="Q513" s="5" t="s">
        <v>116</v>
      </c>
      <c r="R513" s="5" t="s">
        <v>98</v>
      </c>
      <c r="S513" s="5" t="s">
        <v>91</v>
      </c>
      <c r="T513" s="5" t="s">
        <v>76</v>
      </c>
      <c r="U513" s="5" t="s">
        <v>76</v>
      </c>
      <c r="V513" s="5" t="s">
        <v>57</v>
      </c>
      <c r="W513" s="5" t="s">
        <v>74</v>
      </c>
      <c r="X513" s="5" t="s">
        <v>75</v>
      </c>
      <c r="Y513" s="5" t="s">
        <v>205</v>
      </c>
      <c r="Z513" s="5" t="s">
        <v>45</v>
      </c>
      <c r="AA513" s="5"/>
      <c r="AB513" s="5" t="s">
        <v>60</v>
      </c>
      <c r="AC513" s="5"/>
      <c r="AD513" s="5" t="s">
        <v>47</v>
      </c>
      <c r="AE513" s="5" t="s">
        <v>46</v>
      </c>
      <c r="AF513" s="5" t="s">
        <v>47</v>
      </c>
      <c r="AG513" s="17" t="s">
        <v>632</v>
      </c>
    </row>
    <row r="514" spans="1:33" ht="121.5" hidden="1">
      <c r="A514">
        <v>513</v>
      </c>
      <c r="B514" s="3">
        <v>46078.750694444403</v>
      </c>
      <c r="C514" s="3">
        <v>46078.7527430556</v>
      </c>
      <c r="D514" s="4" t="s">
        <v>33</v>
      </c>
      <c r="E514" s="4"/>
      <c r="F514" s="2">
        <v>46072</v>
      </c>
      <c r="G514" s="4" t="s">
        <v>66</v>
      </c>
      <c r="H514" s="4" t="s">
        <v>114</v>
      </c>
      <c r="J514" s="5" t="s">
        <v>122</v>
      </c>
      <c r="K514" s="5" t="s">
        <v>74</v>
      </c>
      <c r="L514" s="5" t="s">
        <v>47</v>
      </c>
      <c r="M514" s="5" t="s">
        <v>42</v>
      </c>
      <c r="N514" s="5" t="s">
        <v>116</v>
      </c>
      <c r="O514" s="5" t="s">
        <v>116</v>
      </c>
      <c r="P514" s="5" t="s">
        <v>42</v>
      </c>
      <c r="Q514" s="5" t="s">
        <v>42</v>
      </c>
      <c r="R514" s="5" t="s">
        <v>101</v>
      </c>
      <c r="S514" s="5" t="s">
        <v>76</v>
      </c>
      <c r="T514" s="5" t="s">
        <v>42</v>
      </c>
      <c r="U514" s="5" t="s">
        <v>42</v>
      </c>
      <c r="V514" s="5" t="s">
        <v>42</v>
      </c>
      <c r="W514" s="5" t="s">
        <v>42</v>
      </c>
      <c r="X514" s="5" t="s">
        <v>42</v>
      </c>
      <c r="Y514" s="5" t="s">
        <v>42</v>
      </c>
      <c r="Z514" s="5" t="s">
        <v>98</v>
      </c>
      <c r="AA514" s="5"/>
      <c r="AB514" s="5" t="s">
        <v>43</v>
      </c>
      <c r="AC514" s="5"/>
      <c r="AD514" s="5" t="s">
        <v>47</v>
      </c>
      <c r="AE514" s="5" t="s">
        <v>47</v>
      </c>
      <c r="AF514" s="5" t="s">
        <v>47</v>
      </c>
      <c r="AG514" s="17" t="s">
        <v>633</v>
      </c>
    </row>
    <row r="515" spans="1:33" ht="152.25" hidden="1">
      <c r="A515">
        <v>514</v>
      </c>
      <c r="B515" s="3">
        <v>46078.853055555599</v>
      </c>
      <c r="C515" s="3">
        <v>46078.853287037004</v>
      </c>
      <c r="D515" s="4" t="s">
        <v>33</v>
      </c>
      <c r="E515" s="4"/>
      <c r="F515" s="2">
        <v>46065</v>
      </c>
      <c r="G515" s="4" t="s">
        <v>288</v>
      </c>
      <c r="H515" s="4" t="s">
        <v>295</v>
      </c>
      <c r="J515" s="5" t="s">
        <v>442</v>
      </c>
      <c r="K515" s="5" t="s">
        <v>160</v>
      </c>
      <c r="L515" s="5" t="s">
        <v>39</v>
      </c>
      <c r="M515" s="5" t="s">
        <v>44</v>
      </c>
      <c r="N515" s="5" t="s">
        <v>410</v>
      </c>
      <c r="O515" s="5" t="s">
        <v>271</v>
      </c>
      <c r="P515" s="5" t="s">
        <v>53</v>
      </c>
      <c r="Q515" s="5" t="s">
        <v>132</v>
      </c>
      <c r="R515" s="5" t="s">
        <v>116</v>
      </c>
      <c r="S515" s="5" t="s">
        <v>243</v>
      </c>
      <c r="T515" s="5" t="s">
        <v>101</v>
      </c>
      <c r="U515" s="5" t="s">
        <v>53</v>
      </c>
      <c r="V515" s="5" t="s">
        <v>37</v>
      </c>
      <c r="W515" s="5" t="s">
        <v>111</v>
      </c>
      <c r="X515" s="5" t="s">
        <v>41</v>
      </c>
      <c r="Y515" s="5" t="s">
        <v>46</v>
      </c>
      <c r="Z515" s="5" t="s">
        <v>48</v>
      </c>
      <c r="AA515" s="5"/>
      <c r="AB515" s="5" t="s">
        <v>172</v>
      </c>
      <c r="AC515" s="5"/>
      <c r="AD515" s="5" t="s">
        <v>101</v>
      </c>
      <c r="AE515" s="5" t="s">
        <v>81</v>
      </c>
      <c r="AF515" s="5" t="s">
        <v>42</v>
      </c>
      <c r="AG515" s="17" t="s">
        <v>634</v>
      </c>
    </row>
    <row r="516" spans="1:33" ht="91.5" hidden="1">
      <c r="A516">
        <v>515</v>
      </c>
      <c r="B516" s="3">
        <v>46078.853414351797</v>
      </c>
      <c r="C516" s="3">
        <v>46078.8747337963</v>
      </c>
      <c r="D516" s="4" t="s">
        <v>33</v>
      </c>
      <c r="E516" s="4"/>
      <c r="F516" s="2">
        <v>46066</v>
      </c>
      <c r="G516" s="4" t="s">
        <v>288</v>
      </c>
      <c r="H516" s="4" t="s">
        <v>295</v>
      </c>
      <c r="J516" s="5" t="s">
        <v>87</v>
      </c>
      <c r="K516" s="5" t="s">
        <v>160</v>
      </c>
      <c r="L516" s="5" t="s">
        <v>45</v>
      </c>
      <c r="M516" s="5" t="s">
        <v>44</v>
      </c>
      <c r="N516" s="5" t="s">
        <v>410</v>
      </c>
      <c r="O516" s="5" t="s">
        <v>271</v>
      </c>
      <c r="P516" s="5" t="s">
        <v>53</v>
      </c>
      <c r="Q516" s="5" t="s">
        <v>132</v>
      </c>
      <c r="R516" s="5" t="s">
        <v>116</v>
      </c>
      <c r="S516" s="5" t="s">
        <v>243</v>
      </c>
      <c r="T516" s="5" t="s">
        <v>81</v>
      </c>
      <c r="U516" s="5" t="s">
        <v>53</v>
      </c>
      <c r="V516" s="5" t="s">
        <v>112</v>
      </c>
      <c r="W516" s="5" t="s">
        <v>111</v>
      </c>
      <c r="X516" s="5" t="s">
        <v>129</v>
      </c>
      <c r="Y516" s="5" t="s">
        <v>81</v>
      </c>
      <c r="Z516" s="5" t="s">
        <v>61</v>
      </c>
      <c r="AA516" s="5"/>
      <c r="AB516" s="5" t="s">
        <v>95</v>
      </c>
      <c r="AC516" s="5"/>
      <c r="AD516" s="5" t="s">
        <v>90</v>
      </c>
      <c r="AE516" s="5" t="s">
        <v>39</v>
      </c>
      <c r="AF516" s="5" t="s">
        <v>42</v>
      </c>
      <c r="AG516" s="17" t="s">
        <v>635</v>
      </c>
    </row>
    <row r="517" spans="1:33" ht="121.5" hidden="1">
      <c r="A517">
        <v>516</v>
      </c>
      <c r="B517" s="3">
        <v>46078.885358796302</v>
      </c>
      <c r="C517" s="3">
        <v>46078.887951388897</v>
      </c>
      <c r="D517" s="4" t="s">
        <v>33</v>
      </c>
      <c r="E517" s="4"/>
      <c r="F517" s="2">
        <v>46069</v>
      </c>
      <c r="G517" s="4" t="s">
        <v>288</v>
      </c>
      <c r="H517" s="4" t="s">
        <v>295</v>
      </c>
      <c r="J517" s="5" t="s">
        <v>336</v>
      </c>
      <c r="K517" s="5" t="s">
        <v>160</v>
      </c>
      <c r="L517" s="5" t="s">
        <v>90</v>
      </c>
      <c r="M517" s="5" t="s">
        <v>44</v>
      </c>
      <c r="N517" s="5" t="s">
        <v>467</v>
      </c>
      <c r="O517" s="5" t="s">
        <v>271</v>
      </c>
      <c r="P517" s="5" t="s">
        <v>84</v>
      </c>
      <c r="Q517" s="5" t="s">
        <v>132</v>
      </c>
      <c r="R517" s="5" t="s">
        <v>122</v>
      </c>
      <c r="S517" s="5" t="s">
        <v>122</v>
      </c>
      <c r="T517" s="5" t="s">
        <v>76</v>
      </c>
      <c r="U517" s="5" t="s">
        <v>53</v>
      </c>
      <c r="V517" s="5" t="s">
        <v>74</v>
      </c>
      <c r="W517" s="5" t="s">
        <v>111</v>
      </c>
      <c r="X517" s="5" t="s">
        <v>57</v>
      </c>
      <c r="Y517" s="5" t="s">
        <v>46</v>
      </c>
      <c r="Z517" s="5" t="s">
        <v>60</v>
      </c>
      <c r="AA517" s="5"/>
      <c r="AB517" s="5" t="s">
        <v>152</v>
      </c>
      <c r="AC517" s="5"/>
      <c r="AD517" s="5" t="s">
        <v>39</v>
      </c>
      <c r="AE517" s="5" t="s">
        <v>101</v>
      </c>
      <c r="AF517" s="5" t="s">
        <v>208</v>
      </c>
      <c r="AG517" s="17" t="s">
        <v>636</v>
      </c>
    </row>
    <row r="518" spans="1:33" hidden="1">
      <c r="A518">
        <v>517</v>
      </c>
      <c r="B518" s="3">
        <v>46078.886192129597</v>
      </c>
      <c r="C518" s="3">
        <v>46078.888599537</v>
      </c>
      <c r="D518" s="4" t="s">
        <v>33</v>
      </c>
      <c r="E518" s="4"/>
      <c r="F518" s="2">
        <v>46078</v>
      </c>
      <c r="G518" s="4" t="s">
        <v>105</v>
      </c>
      <c r="H518" s="4" t="s">
        <v>106</v>
      </c>
      <c r="J518" s="5" t="s">
        <v>220</v>
      </c>
      <c r="K518" s="5" t="s">
        <v>84</v>
      </c>
      <c r="L518" s="5" t="s">
        <v>45</v>
      </c>
      <c r="M518" s="5" t="s">
        <v>44</v>
      </c>
      <c r="N518" s="5" t="s">
        <v>161</v>
      </c>
      <c r="O518" s="5" t="s">
        <v>108</v>
      </c>
      <c r="P518" s="5" t="s">
        <v>51</v>
      </c>
      <c r="Q518" s="5" t="s">
        <v>110</v>
      </c>
      <c r="R518" s="5" t="s">
        <v>85</v>
      </c>
      <c r="S518" s="5" t="s">
        <v>37</v>
      </c>
      <c r="T518" s="5" t="s">
        <v>44</v>
      </c>
      <c r="U518" s="5" t="s">
        <v>44</v>
      </c>
      <c r="V518" s="5" t="s">
        <v>205</v>
      </c>
      <c r="W518" s="5" t="s">
        <v>112</v>
      </c>
      <c r="X518" s="5" t="s">
        <v>205</v>
      </c>
      <c r="Y518" s="5" t="s">
        <v>88</v>
      </c>
      <c r="Z518" s="5" t="s">
        <v>85</v>
      </c>
      <c r="AA518" s="5"/>
      <c r="AB518" s="5" t="s">
        <v>37</v>
      </c>
      <c r="AC518" s="5"/>
      <c r="AD518" s="5" t="s">
        <v>88</v>
      </c>
      <c r="AE518" s="5" t="s">
        <v>46</v>
      </c>
      <c r="AF518" s="5" t="s">
        <v>42</v>
      </c>
      <c r="AG518" s="17" t="s">
        <v>223</v>
      </c>
    </row>
    <row r="519" spans="1:33" hidden="1">
      <c r="A519">
        <v>518</v>
      </c>
      <c r="B519" s="3">
        <v>46078.891631944403</v>
      </c>
      <c r="C519" s="3">
        <v>46078.8918865741</v>
      </c>
      <c r="D519" s="4" t="s">
        <v>33</v>
      </c>
      <c r="E519" s="4"/>
      <c r="F519" s="2">
        <v>46078</v>
      </c>
      <c r="G519" s="4" t="s">
        <v>105</v>
      </c>
      <c r="H519" s="4" t="s">
        <v>117</v>
      </c>
      <c r="J519" s="5" t="s">
        <v>256</v>
      </c>
      <c r="K519" s="5" t="s">
        <v>58</v>
      </c>
      <c r="L519" s="5" t="s">
        <v>38</v>
      </c>
      <c r="M519" s="5" t="s">
        <v>38</v>
      </c>
      <c r="N519" s="5" t="s">
        <v>119</v>
      </c>
      <c r="O519" s="5" t="s">
        <v>120</v>
      </c>
      <c r="P519" s="5" t="s">
        <v>42</v>
      </c>
      <c r="Q519" s="5" t="s">
        <v>42</v>
      </c>
      <c r="R519" s="5" t="s">
        <v>172</v>
      </c>
      <c r="S519" s="5" t="s">
        <v>122</v>
      </c>
      <c r="T519" s="5" t="s">
        <v>42</v>
      </c>
      <c r="U519" s="5" t="s">
        <v>42</v>
      </c>
      <c r="V519" s="5" t="s">
        <v>42</v>
      </c>
      <c r="W519" s="5" t="s">
        <v>42</v>
      </c>
      <c r="X519" s="5" t="s">
        <v>42</v>
      </c>
      <c r="Y519" s="5" t="s">
        <v>42</v>
      </c>
      <c r="Z519" s="5" t="s">
        <v>205</v>
      </c>
      <c r="AA519" s="5"/>
      <c r="AB519" s="5" t="s">
        <v>37</v>
      </c>
      <c r="AC519" s="5"/>
      <c r="AD519" s="5" t="s">
        <v>38</v>
      </c>
      <c r="AE519" s="5" t="s">
        <v>38</v>
      </c>
      <c r="AF519" s="5" t="s">
        <v>42</v>
      </c>
      <c r="AG519" s="17" t="s">
        <v>223</v>
      </c>
    </row>
    <row r="520" spans="1:33" ht="45.75" hidden="1">
      <c r="A520">
        <v>519</v>
      </c>
      <c r="B520" s="3">
        <v>46078.893564814804</v>
      </c>
      <c r="C520" s="3">
        <v>46078.897476851896</v>
      </c>
      <c r="D520" s="4" t="s">
        <v>33</v>
      </c>
      <c r="E520" s="4"/>
      <c r="F520" s="2">
        <v>46078</v>
      </c>
      <c r="G520" s="4" t="s">
        <v>324</v>
      </c>
      <c r="H520" s="4" t="s">
        <v>331</v>
      </c>
      <c r="J520" s="5" t="s">
        <v>42</v>
      </c>
      <c r="K520" s="5" t="s">
        <v>42</v>
      </c>
      <c r="L520" s="5" t="s">
        <v>42</v>
      </c>
      <c r="M520" s="5" t="s">
        <v>42</v>
      </c>
      <c r="N520" s="5" t="s">
        <v>155</v>
      </c>
      <c r="O520" s="5" t="s">
        <v>155</v>
      </c>
      <c r="P520" s="5" t="s">
        <v>53</v>
      </c>
      <c r="Q520" s="5" t="s">
        <v>44</v>
      </c>
      <c r="R520" s="5" t="s">
        <v>43</v>
      </c>
      <c r="S520" s="5" t="s">
        <v>43</v>
      </c>
      <c r="T520" s="5" t="s">
        <v>101</v>
      </c>
      <c r="U520" s="5" t="s">
        <v>101</v>
      </c>
      <c r="V520" s="5" t="s">
        <v>111</v>
      </c>
      <c r="W520" s="5" t="s">
        <v>111</v>
      </c>
      <c r="X520" s="5" t="s">
        <v>109</v>
      </c>
      <c r="Y520" s="5" t="s">
        <v>637</v>
      </c>
      <c r="Z520" s="5" t="s">
        <v>42</v>
      </c>
      <c r="AA520" s="5"/>
      <c r="AB520" s="5" t="s">
        <v>42</v>
      </c>
      <c r="AC520" s="5"/>
      <c r="AD520" s="5" t="s">
        <v>42</v>
      </c>
      <c r="AE520" s="5" t="s">
        <v>42</v>
      </c>
      <c r="AF520" s="5" t="s">
        <v>42</v>
      </c>
      <c r="AG520" s="17" t="s">
        <v>503</v>
      </c>
    </row>
    <row r="521" spans="1:33" ht="121.5" hidden="1">
      <c r="A521">
        <v>520</v>
      </c>
      <c r="B521" s="3">
        <v>46078.900601851899</v>
      </c>
      <c r="C521" s="3">
        <v>46078.900937500002</v>
      </c>
      <c r="D521" s="4" t="s">
        <v>33</v>
      </c>
      <c r="E521" s="4"/>
      <c r="F521" s="2">
        <v>46078</v>
      </c>
      <c r="G521" s="4" t="s">
        <v>324</v>
      </c>
      <c r="H521" s="4" t="s">
        <v>325</v>
      </c>
      <c r="J521" s="5" t="s">
        <v>42</v>
      </c>
      <c r="K521" s="5" t="s">
        <v>42</v>
      </c>
      <c r="L521" s="5" t="s">
        <v>42</v>
      </c>
      <c r="M521" s="5" t="s">
        <v>42</v>
      </c>
      <c r="N521" s="5" t="s">
        <v>40</v>
      </c>
      <c r="O521" s="5" t="s">
        <v>116</v>
      </c>
      <c r="P521" s="5" t="s">
        <v>42</v>
      </c>
      <c r="Q521" s="5" t="s">
        <v>42</v>
      </c>
      <c r="R521" s="5" t="s">
        <v>57</v>
      </c>
      <c r="S521" s="5" t="s">
        <v>91</v>
      </c>
      <c r="T521" s="5" t="s">
        <v>42</v>
      </c>
      <c r="U521" s="5" t="s">
        <v>42</v>
      </c>
      <c r="V521" s="5" t="s">
        <v>42</v>
      </c>
      <c r="W521" s="5" t="s">
        <v>42</v>
      </c>
      <c r="X521" s="5" t="s">
        <v>42</v>
      </c>
      <c r="Y521" s="5" t="s">
        <v>42</v>
      </c>
      <c r="Z521" s="5" t="s">
        <v>42</v>
      </c>
      <c r="AA521" s="5"/>
      <c r="AB521" s="5" t="s">
        <v>42</v>
      </c>
      <c r="AC521" s="5"/>
      <c r="AD521" s="5" t="s">
        <v>42</v>
      </c>
      <c r="AE521" s="5" t="s">
        <v>42</v>
      </c>
      <c r="AF521" s="5" t="s">
        <v>42</v>
      </c>
      <c r="AG521" s="17" t="s">
        <v>511</v>
      </c>
    </row>
    <row r="522" spans="1:33" ht="167.25" hidden="1">
      <c r="A522">
        <v>521</v>
      </c>
      <c r="B522" s="3">
        <v>46078.914027777799</v>
      </c>
      <c r="C522" s="3">
        <v>46078.916412036997</v>
      </c>
      <c r="D522" s="4" t="s">
        <v>33</v>
      </c>
      <c r="E522" s="4"/>
      <c r="F522" s="2">
        <v>46076</v>
      </c>
      <c r="G522" s="4" t="s">
        <v>260</v>
      </c>
      <c r="H522" s="4" t="s">
        <v>263</v>
      </c>
      <c r="J522" s="5" t="s">
        <v>42</v>
      </c>
      <c r="K522" s="5" t="s">
        <v>42</v>
      </c>
      <c r="L522" s="5" t="s">
        <v>42</v>
      </c>
      <c r="M522" s="5" t="s">
        <v>42</v>
      </c>
      <c r="N522" s="5" t="s">
        <v>154</v>
      </c>
      <c r="O522" s="5" t="s">
        <v>449</v>
      </c>
      <c r="P522" s="5" t="s">
        <v>42</v>
      </c>
      <c r="Q522" s="5" t="s">
        <v>42</v>
      </c>
      <c r="R522" s="5" t="s">
        <v>179</v>
      </c>
      <c r="S522" s="5" t="s">
        <v>40</v>
      </c>
      <c r="T522" s="5" t="s">
        <v>42</v>
      </c>
      <c r="U522" s="5" t="s">
        <v>42</v>
      </c>
      <c r="V522" s="5" t="s">
        <v>42</v>
      </c>
      <c r="W522" s="5" t="s">
        <v>42</v>
      </c>
      <c r="X522" s="5" t="s">
        <v>42</v>
      </c>
      <c r="Y522" s="5" t="s">
        <v>42</v>
      </c>
      <c r="Z522" s="5" t="s">
        <v>42</v>
      </c>
      <c r="AA522" s="5"/>
      <c r="AB522" s="5" t="s">
        <v>46</v>
      </c>
      <c r="AC522" s="5"/>
      <c r="AD522" s="5" t="s">
        <v>38</v>
      </c>
      <c r="AE522" s="5" t="s">
        <v>38</v>
      </c>
      <c r="AF522" s="5" t="s">
        <v>42</v>
      </c>
      <c r="AG522" s="17" t="s">
        <v>638</v>
      </c>
    </row>
    <row r="523" spans="1:33" ht="167.25" hidden="1">
      <c r="A523">
        <v>522</v>
      </c>
      <c r="B523" s="3">
        <v>46078.919305555602</v>
      </c>
      <c r="C523" s="3">
        <v>46078.9196296296</v>
      </c>
      <c r="D523" s="4" t="s">
        <v>33</v>
      </c>
      <c r="E523" s="4"/>
      <c r="F523" s="2">
        <v>46076</v>
      </c>
      <c r="G523" s="4" t="s">
        <v>260</v>
      </c>
      <c r="H523" s="4" t="s">
        <v>261</v>
      </c>
      <c r="J523" s="5" t="s">
        <v>46</v>
      </c>
      <c r="K523" s="5" t="s">
        <v>46</v>
      </c>
      <c r="L523" s="5" t="s">
        <v>42</v>
      </c>
      <c r="M523" s="5" t="s">
        <v>42</v>
      </c>
      <c r="N523" s="5" t="s">
        <v>56</v>
      </c>
      <c r="O523" s="5" t="s">
        <v>57</v>
      </c>
      <c r="P523" s="5" t="s">
        <v>42</v>
      </c>
      <c r="Q523" s="5" t="s">
        <v>42</v>
      </c>
      <c r="R523" s="5" t="s">
        <v>42</v>
      </c>
      <c r="S523" s="5" t="s">
        <v>42</v>
      </c>
      <c r="T523" s="5" t="s">
        <v>42</v>
      </c>
      <c r="U523" s="5" t="s">
        <v>42</v>
      </c>
      <c r="V523" s="5" t="s">
        <v>42</v>
      </c>
      <c r="W523" s="5" t="s">
        <v>42</v>
      </c>
      <c r="X523" s="5" t="s">
        <v>42</v>
      </c>
      <c r="Y523" s="5" t="s">
        <v>42</v>
      </c>
      <c r="Z523" s="5" t="s">
        <v>46</v>
      </c>
      <c r="AA523" s="5"/>
      <c r="AB523" s="5" t="s">
        <v>42</v>
      </c>
      <c r="AC523" s="5"/>
      <c r="AD523" s="5" t="s">
        <v>42</v>
      </c>
      <c r="AE523" s="5" t="s">
        <v>42</v>
      </c>
      <c r="AF523" s="5" t="s">
        <v>42</v>
      </c>
      <c r="AG523" s="17" t="s">
        <v>639</v>
      </c>
    </row>
    <row r="524" spans="1:33" ht="167.25" hidden="1">
      <c r="A524">
        <v>523</v>
      </c>
      <c r="B524" s="3">
        <v>46078.920196759304</v>
      </c>
      <c r="C524" s="3">
        <v>46078.921793981499</v>
      </c>
      <c r="D524" s="4" t="s">
        <v>33</v>
      </c>
      <c r="E524" s="4"/>
      <c r="F524" s="2">
        <v>46077</v>
      </c>
      <c r="G524" s="4" t="s">
        <v>260</v>
      </c>
      <c r="H524" s="4" t="s">
        <v>432</v>
      </c>
      <c r="J524" s="5" t="s">
        <v>42</v>
      </c>
      <c r="K524" s="5" t="s">
        <v>42</v>
      </c>
      <c r="L524" s="5" t="s">
        <v>220</v>
      </c>
      <c r="M524" s="5" t="s">
        <v>179</v>
      </c>
      <c r="N524" s="5" t="s">
        <v>42</v>
      </c>
      <c r="O524" s="5" t="s">
        <v>42</v>
      </c>
      <c r="P524" s="5" t="s">
        <v>640</v>
      </c>
      <c r="Q524" s="5" t="s">
        <v>640</v>
      </c>
      <c r="R524" s="5" t="s">
        <v>42</v>
      </c>
      <c r="S524" s="5" t="s">
        <v>42</v>
      </c>
      <c r="T524" s="5" t="s">
        <v>165</v>
      </c>
      <c r="U524" s="5" t="s">
        <v>165</v>
      </c>
      <c r="V524" s="5" t="s">
        <v>42</v>
      </c>
      <c r="W524" s="5" t="s">
        <v>42</v>
      </c>
      <c r="X524" s="5" t="s">
        <v>42</v>
      </c>
      <c r="Y524" s="5" t="s">
        <v>42</v>
      </c>
      <c r="Z524" s="5" t="s">
        <v>60</v>
      </c>
      <c r="AA524" s="5"/>
      <c r="AB524" s="5" t="s">
        <v>90</v>
      </c>
      <c r="AC524" s="5"/>
      <c r="AD524" s="5" t="s">
        <v>38</v>
      </c>
      <c r="AE524" s="5" t="s">
        <v>38</v>
      </c>
      <c r="AF524" s="5" t="s">
        <v>38</v>
      </c>
      <c r="AG524" s="17" t="s">
        <v>641</v>
      </c>
    </row>
    <row r="525" spans="1:33" ht="198" hidden="1">
      <c r="A525">
        <v>524</v>
      </c>
      <c r="B525" s="3">
        <v>46078.922650462999</v>
      </c>
      <c r="C525" s="3">
        <v>46078.924340277801</v>
      </c>
      <c r="D525" s="4" t="s">
        <v>33</v>
      </c>
      <c r="E525" s="4"/>
      <c r="F525" s="2">
        <v>46077</v>
      </c>
      <c r="G525" s="4" t="s">
        <v>260</v>
      </c>
      <c r="H525" s="4" t="s">
        <v>263</v>
      </c>
      <c r="J525" s="5" t="s">
        <v>42</v>
      </c>
      <c r="K525" s="5" t="s">
        <v>42</v>
      </c>
      <c r="L525" s="5" t="s">
        <v>42</v>
      </c>
      <c r="M525" s="5" t="s">
        <v>42</v>
      </c>
      <c r="N525" s="5" t="s">
        <v>154</v>
      </c>
      <c r="O525" s="5" t="s">
        <v>449</v>
      </c>
      <c r="P525" s="5" t="s">
        <v>42</v>
      </c>
      <c r="Q525" s="5" t="s">
        <v>42</v>
      </c>
      <c r="R525" s="5" t="s">
        <v>179</v>
      </c>
      <c r="S525" s="5" t="s">
        <v>40</v>
      </c>
      <c r="T525" s="5" t="s">
        <v>42</v>
      </c>
      <c r="U525" s="5" t="s">
        <v>42</v>
      </c>
      <c r="V525" s="5" t="s">
        <v>42</v>
      </c>
      <c r="W525" s="5" t="s">
        <v>42</v>
      </c>
      <c r="X525" s="5" t="s">
        <v>42</v>
      </c>
      <c r="Y525" s="5" t="s">
        <v>42</v>
      </c>
      <c r="Z525" s="5" t="s">
        <v>42</v>
      </c>
      <c r="AA525" s="5"/>
      <c r="AB525" s="5" t="s">
        <v>46</v>
      </c>
      <c r="AC525" s="5"/>
      <c r="AD525" s="5" t="s">
        <v>38</v>
      </c>
      <c r="AE525" s="5" t="s">
        <v>38</v>
      </c>
      <c r="AF525" s="5" t="s">
        <v>42</v>
      </c>
      <c r="AG525" s="17" t="s">
        <v>642</v>
      </c>
    </row>
    <row r="526" spans="1:33" ht="275.25" hidden="1">
      <c r="A526">
        <v>525</v>
      </c>
      <c r="B526" s="3">
        <v>46078.924837963001</v>
      </c>
      <c r="C526" s="3">
        <v>46078.926064814797</v>
      </c>
      <c r="D526" s="4" t="s">
        <v>33</v>
      </c>
      <c r="E526" s="4"/>
      <c r="F526" s="2">
        <v>46078</v>
      </c>
      <c r="G526" s="4" t="s">
        <v>260</v>
      </c>
      <c r="H526" s="4" t="s">
        <v>263</v>
      </c>
      <c r="J526" s="5" t="s">
        <v>42</v>
      </c>
      <c r="K526" s="5" t="s">
        <v>42</v>
      </c>
      <c r="L526" s="5" t="s">
        <v>42</v>
      </c>
      <c r="M526" s="5" t="s">
        <v>42</v>
      </c>
      <c r="N526" s="5" t="s">
        <v>154</v>
      </c>
      <c r="O526" s="5" t="s">
        <v>449</v>
      </c>
      <c r="P526" s="5" t="s">
        <v>42</v>
      </c>
      <c r="Q526" s="5" t="s">
        <v>42</v>
      </c>
      <c r="R526" s="5" t="s">
        <v>179</v>
      </c>
      <c r="S526" s="5" t="s">
        <v>40</v>
      </c>
      <c r="T526" s="5" t="s">
        <v>42</v>
      </c>
      <c r="U526" s="5" t="s">
        <v>42</v>
      </c>
      <c r="V526" s="5" t="s">
        <v>42</v>
      </c>
      <c r="W526" s="5" t="s">
        <v>42</v>
      </c>
      <c r="X526" s="5" t="s">
        <v>42</v>
      </c>
      <c r="Y526" s="5" t="s">
        <v>42</v>
      </c>
      <c r="Z526" s="5" t="s">
        <v>42</v>
      </c>
      <c r="AA526" s="5"/>
      <c r="AB526" s="5" t="s">
        <v>46</v>
      </c>
      <c r="AC526" s="5"/>
      <c r="AD526" s="5" t="s">
        <v>38</v>
      </c>
      <c r="AE526" s="5" t="s">
        <v>38</v>
      </c>
      <c r="AF526" s="5" t="s">
        <v>42</v>
      </c>
      <c r="AG526" s="17" t="s">
        <v>643</v>
      </c>
    </row>
    <row r="527" spans="1:33" ht="229.5" hidden="1">
      <c r="A527">
        <v>526</v>
      </c>
      <c r="B527" s="3">
        <v>46078.926967592597</v>
      </c>
      <c r="C527" s="3">
        <v>46078.928414351903</v>
      </c>
      <c r="D527" s="4" t="s">
        <v>33</v>
      </c>
      <c r="E527" s="4"/>
      <c r="F527" s="2">
        <v>46078</v>
      </c>
      <c r="G527" s="4" t="s">
        <v>260</v>
      </c>
      <c r="H527" s="4" t="s">
        <v>261</v>
      </c>
      <c r="J527" s="5" t="s">
        <v>46</v>
      </c>
      <c r="K527" s="5" t="s">
        <v>46</v>
      </c>
      <c r="L527" s="5" t="s">
        <v>42</v>
      </c>
      <c r="M527" s="5" t="s">
        <v>42</v>
      </c>
      <c r="N527" s="5" t="s">
        <v>56</v>
      </c>
      <c r="O527" s="5" t="s">
        <v>57</v>
      </c>
      <c r="P527" s="5" t="s">
        <v>42</v>
      </c>
      <c r="Q527" s="5" t="s">
        <v>42</v>
      </c>
      <c r="R527" s="5" t="s">
        <v>42</v>
      </c>
      <c r="S527" s="5" t="s">
        <v>42</v>
      </c>
      <c r="T527" s="5" t="s">
        <v>42</v>
      </c>
      <c r="U527" s="5" t="s">
        <v>42</v>
      </c>
      <c r="V527" s="5" t="s">
        <v>42</v>
      </c>
      <c r="W527" s="5" t="s">
        <v>42</v>
      </c>
      <c r="X527" s="5" t="s">
        <v>42</v>
      </c>
      <c r="Y527" s="5" t="s">
        <v>42</v>
      </c>
      <c r="Z527" s="5" t="s">
        <v>46</v>
      </c>
      <c r="AA527" s="5"/>
      <c r="AB527" s="5" t="s">
        <v>42</v>
      </c>
      <c r="AC527" s="5"/>
      <c r="AD527" s="5" t="s">
        <v>42</v>
      </c>
      <c r="AE527" s="5" t="s">
        <v>42</v>
      </c>
      <c r="AF527" s="5" t="s">
        <v>42</v>
      </c>
      <c r="AG527" s="17" t="s">
        <v>644</v>
      </c>
    </row>
    <row r="528" spans="1:33" hidden="1">
      <c r="A528">
        <v>527</v>
      </c>
      <c r="B528" s="3">
        <v>46078.943032407398</v>
      </c>
      <c r="C528" s="3">
        <v>46078.945659722202</v>
      </c>
      <c r="D528" s="4" t="s">
        <v>33</v>
      </c>
      <c r="E528" s="4"/>
      <c r="F528" s="2">
        <v>46078</v>
      </c>
      <c r="G528" s="4" t="s">
        <v>124</v>
      </c>
      <c r="H528" s="4" t="s">
        <v>125</v>
      </c>
      <c r="J528" s="5" t="s">
        <v>259</v>
      </c>
      <c r="K528" s="5" t="s">
        <v>127</v>
      </c>
      <c r="L528" s="5" t="s">
        <v>76</v>
      </c>
      <c r="M528" s="5" t="s">
        <v>43</v>
      </c>
      <c r="N528" s="5" t="s">
        <v>146</v>
      </c>
      <c r="O528" s="5" t="s">
        <v>128</v>
      </c>
      <c r="P528" s="5" t="s">
        <v>205</v>
      </c>
      <c r="Q528" s="5" t="s">
        <v>129</v>
      </c>
      <c r="R528" s="5" t="s">
        <v>131</v>
      </c>
      <c r="S528" s="5" t="s">
        <v>131</v>
      </c>
      <c r="T528" s="5" t="s">
        <v>45</v>
      </c>
      <c r="U528" s="5" t="s">
        <v>44</v>
      </c>
      <c r="V528" s="5" t="s">
        <v>157</v>
      </c>
      <c r="W528" s="5" t="s">
        <v>111</v>
      </c>
      <c r="X528" s="5" t="s">
        <v>91</v>
      </c>
      <c r="Y528" s="5" t="s">
        <v>38</v>
      </c>
      <c r="Z528" s="5" t="s">
        <v>42</v>
      </c>
      <c r="AA528" s="5"/>
      <c r="AB528" s="5" t="s">
        <v>91</v>
      </c>
      <c r="AC528" s="5"/>
      <c r="AD528" s="5" t="s">
        <v>57</v>
      </c>
      <c r="AE528" s="5" t="s">
        <v>38</v>
      </c>
      <c r="AF528" s="5" t="s">
        <v>42</v>
      </c>
      <c r="AG528" s="17" t="s">
        <v>645</v>
      </c>
    </row>
    <row r="529" spans="1:33" hidden="1">
      <c r="A529">
        <v>528</v>
      </c>
      <c r="B529" s="3">
        <v>46078.945694444403</v>
      </c>
      <c r="C529" s="3">
        <v>46078.947372685201</v>
      </c>
      <c r="D529" s="4" t="s">
        <v>33</v>
      </c>
      <c r="E529" s="4"/>
      <c r="F529" s="2">
        <v>46078</v>
      </c>
      <c r="G529" s="4" t="s">
        <v>124</v>
      </c>
      <c r="H529" s="4" t="s">
        <v>286</v>
      </c>
      <c r="J529" s="5" t="s">
        <v>42</v>
      </c>
      <c r="K529" s="5" t="s">
        <v>42</v>
      </c>
      <c r="L529" s="5" t="s">
        <v>42</v>
      </c>
      <c r="M529" s="5" t="s">
        <v>42</v>
      </c>
      <c r="N529" s="5" t="s">
        <v>241</v>
      </c>
      <c r="O529" s="5" t="s">
        <v>243</v>
      </c>
      <c r="P529" s="5" t="s">
        <v>42</v>
      </c>
      <c r="Q529" s="5" t="s">
        <v>42</v>
      </c>
      <c r="R529" s="5" t="s">
        <v>53</v>
      </c>
      <c r="S529" s="5" t="s">
        <v>61</v>
      </c>
      <c r="T529" s="5" t="s">
        <v>42</v>
      </c>
      <c r="U529" s="5" t="s">
        <v>42</v>
      </c>
      <c r="V529" s="5" t="s">
        <v>42</v>
      </c>
      <c r="W529" s="5" t="s">
        <v>42</v>
      </c>
      <c r="X529" s="5" t="s">
        <v>42</v>
      </c>
      <c r="Y529" s="5" t="s">
        <v>42</v>
      </c>
      <c r="Z529" s="5" t="s">
        <v>42</v>
      </c>
      <c r="AA529" s="5"/>
      <c r="AB529" s="5" t="s">
        <v>42</v>
      </c>
      <c r="AC529" s="5"/>
      <c r="AD529" s="5" t="s">
        <v>42</v>
      </c>
      <c r="AE529" s="5" t="s">
        <v>101</v>
      </c>
      <c r="AF529" s="5" t="s">
        <v>42</v>
      </c>
      <c r="AG529" s="17" t="s">
        <v>212</v>
      </c>
    </row>
    <row r="530" spans="1:33" hidden="1">
      <c r="A530">
        <v>529</v>
      </c>
      <c r="B530" s="3">
        <v>46079.321134259299</v>
      </c>
      <c r="C530" s="3">
        <v>46079.322951388902</v>
      </c>
      <c r="D530" s="4" t="s">
        <v>33</v>
      </c>
      <c r="E530" s="4"/>
      <c r="F530" s="2">
        <v>46077</v>
      </c>
      <c r="G530" s="4" t="s">
        <v>347</v>
      </c>
      <c r="H530" s="4" t="s">
        <v>397</v>
      </c>
      <c r="J530" s="5" t="s">
        <v>148</v>
      </c>
      <c r="K530" s="5" t="s">
        <v>132</v>
      </c>
      <c r="L530" s="5" t="s">
        <v>165</v>
      </c>
      <c r="M530" s="5" t="s">
        <v>58</v>
      </c>
      <c r="N530" s="5" t="s">
        <v>244</v>
      </c>
      <c r="O530" s="5" t="s">
        <v>244</v>
      </c>
      <c r="P530" s="5" t="s">
        <v>126</v>
      </c>
      <c r="Q530" s="5" t="s">
        <v>126</v>
      </c>
      <c r="R530" s="5" t="s">
        <v>100</v>
      </c>
      <c r="S530" s="5" t="s">
        <v>48</v>
      </c>
      <c r="T530" s="5" t="s">
        <v>57</v>
      </c>
      <c r="U530" s="5" t="s">
        <v>57</v>
      </c>
      <c r="V530" s="5" t="s">
        <v>47</v>
      </c>
      <c r="W530" s="5" t="s">
        <v>47</v>
      </c>
      <c r="X530" s="5" t="s">
        <v>47</v>
      </c>
      <c r="Y530" s="5" t="s">
        <v>47</v>
      </c>
      <c r="Z530" s="5" t="s">
        <v>36</v>
      </c>
      <c r="AA530" s="5"/>
      <c r="AB530" s="5" t="s">
        <v>38</v>
      </c>
      <c r="AC530" s="5"/>
      <c r="AD530" s="5" t="s">
        <v>47</v>
      </c>
      <c r="AE530" s="5" t="s">
        <v>47</v>
      </c>
      <c r="AF530" s="5" t="s">
        <v>47</v>
      </c>
      <c r="AG530" s="17" t="s">
        <v>646</v>
      </c>
    </row>
    <row r="531" spans="1:33" hidden="1">
      <c r="A531">
        <v>530</v>
      </c>
      <c r="B531" s="3">
        <v>46079.323043981502</v>
      </c>
      <c r="C531" s="3">
        <v>46079.332199074102</v>
      </c>
      <c r="D531" s="4" t="s">
        <v>33</v>
      </c>
      <c r="E531" s="4"/>
      <c r="F531" s="2">
        <v>46078</v>
      </c>
      <c r="G531" s="4" t="s">
        <v>347</v>
      </c>
      <c r="H531" s="4" t="s">
        <v>350</v>
      </c>
      <c r="J531" s="5" t="s">
        <v>65</v>
      </c>
      <c r="K531" s="5" t="s">
        <v>121</v>
      </c>
      <c r="L531" s="5" t="s">
        <v>76</v>
      </c>
      <c r="M531" s="5" t="s">
        <v>88</v>
      </c>
      <c r="N531" s="5" t="s">
        <v>386</v>
      </c>
      <c r="O531" s="5" t="s">
        <v>351</v>
      </c>
      <c r="P531" s="5" t="s">
        <v>47</v>
      </c>
      <c r="Q531" s="5" t="s">
        <v>47</v>
      </c>
      <c r="R531" s="5" t="s">
        <v>53</v>
      </c>
      <c r="S531" s="5" t="s">
        <v>53</v>
      </c>
      <c r="T531" s="5" t="s">
        <v>47</v>
      </c>
      <c r="U531" s="5" t="s">
        <v>47</v>
      </c>
      <c r="V531" s="5" t="s">
        <v>46</v>
      </c>
      <c r="W531" s="5" t="s">
        <v>36</v>
      </c>
      <c r="X531" s="5" t="s">
        <v>205</v>
      </c>
      <c r="Y531" s="5" t="s">
        <v>81</v>
      </c>
      <c r="Z531" s="5" t="s">
        <v>81</v>
      </c>
      <c r="AA531" s="5"/>
      <c r="AB531" s="5" t="s">
        <v>44</v>
      </c>
      <c r="AC531" s="5"/>
      <c r="AD531" s="5" t="s">
        <v>47</v>
      </c>
      <c r="AE531" s="5" t="s">
        <v>47</v>
      </c>
      <c r="AF531" s="5" t="s">
        <v>47</v>
      </c>
      <c r="AG531" s="17" t="s">
        <v>647</v>
      </c>
    </row>
    <row r="532" spans="1:33" hidden="1">
      <c r="A532">
        <v>531</v>
      </c>
      <c r="B532" s="3">
        <v>46079.3351273148</v>
      </c>
      <c r="C532" s="3">
        <v>46079.335335648197</v>
      </c>
      <c r="D532" s="4" t="s">
        <v>33</v>
      </c>
      <c r="E532" s="4"/>
      <c r="F532" s="2">
        <v>46078</v>
      </c>
      <c r="G532" s="4" t="s">
        <v>347</v>
      </c>
      <c r="H532" s="4" t="s">
        <v>348</v>
      </c>
      <c r="J532" s="5" t="s">
        <v>61</v>
      </c>
      <c r="K532" s="5" t="s">
        <v>97</v>
      </c>
      <c r="L532" s="5" t="s">
        <v>47</v>
      </c>
      <c r="M532" s="5" t="s">
        <v>47</v>
      </c>
      <c r="N532" s="5" t="s">
        <v>97</v>
      </c>
      <c r="O532" s="5" t="s">
        <v>40</v>
      </c>
      <c r="P532" s="5" t="s">
        <v>47</v>
      </c>
      <c r="Q532" s="5" t="s">
        <v>47</v>
      </c>
      <c r="R532" s="5" t="s">
        <v>39</v>
      </c>
      <c r="S532" s="5" t="s">
        <v>53</v>
      </c>
      <c r="T532" s="5" t="s">
        <v>47</v>
      </c>
      <c r="U532" s="5" t="s">
        <v>47</v>
      </c>
      <c r="V532" s="5" t="s">
        <v>47</v>
      </c>
      <c r="W532" s="5" t="s">
        <v>47</v>
      </c>
      <c r="X532" s="5" t="s">
        <v>47</v>
      </c>
      <c r="Y532" s="5" t="s">
        <v>47</v>
      </c>
      <c r="Z532" s="5" t="s">
        <v>38</v>
      </c>
      <c r="AA532" s="5"/>
      <c r="AB532" s="5" t="s">
        <v>47</v>
      </c>
      <c r="AC532" s="5"/>
      <c r="AD532" s="5" t="s">
        <v>47</v>
      </c>
      <c r="AE532" s="5" t="s">
        <v>47</v>
      </c>
      <c r="AF532" s="5" t="s">
        <v>47</v>
      </c>
      <c r="AG532" s="17" t="s">
        <v>162</v>
      </c>
    </row>
    <row r="533" spans="1:33" hidden="1">
      <c r="A533">
        <v>532</v>
      </c>
      <c r="B533" s="3">
        <v>46079.400046296301</v>
      </c>
      <c r="C533" s="3">
        <v>46079.400081018503</v>
      </c>
      <c r="D533" s="4" t="s">
        <v>33</v>
      </c>
      <c r="E533" s="4"/>
      <c r="F533" s="2">
        <v>46078</v>
      </c>
      <c r="G533" s="4" t="s">
        <v>347</v>
      </c>
      <c r="H533" s="4" t="s">
        <v>348</v>
      </c>
      <c r="J533" s="5" t="s">
        <v>61</v>
      </c>
      <c r="K533" s="5" t="s">
        <v>97</v>
      </c>
      <c r="L533" s="5" t="s">
        <v>47</v>
      </c>
      <c r="M533" s="5" t="s">
        <v>47</v>
      </c>
      <c r="N533" s="5" t="s">
        <v>97</v>
      </c>
      <c r="O533" s="5" t="s">
        <v>40</v>
      </c>
      <c r="P533" s="5" t="s">
        <v>47</v>
      </c>
      <c r="Q533" s="5" t="s">
        <v>47</v>
      </c>
      <c r="R533" s="5" t="s">
        <v>39</v>
      </c>
      <c r="S533" s="5" t="s">
        <v>53</v>
      </c>
      <c r="T533" s="5" t="s">
        <v>47</v>
      </c>
      <c r="U533" s="5" t="s">
        <v>47</v>
      </c>
      <c r="V533" s="5" t="s">
        <v>47</v>
      </c>
      <c r="W533" s="5" t="s">
        <v>47</v>
      </c>
      <c r="X533" s="5" t="s">
        <v>47</v>
      </c>
      <c r="Y533" s="5" t="s">
        <v>47</v>
      </c>
      <c r="Z533" s="5" t="s">
        <v>38</v>
      </c>
      <c r="AA533" s="5"/>
      <c r="AB533" s="5" t="s">
        <v>47</v>
      </c>
      <c r="AC533" s="5"/>
      <c r="AD533" s="5" t="s">
        <v>47</v>
      </c>
      <c r="AE533" s="5" t="s">
        <v>47</v>
      </c>
      <c r="AF533" s="5" t="s">
        <v>47</v>
      </c>
      <c r="AG533" s="17" t="s">
        <v>162</v>
      </c>
    </row>
    <row r="534" spans="1:33" ht="91.5" hidden="1">
      <c r="A534">
        <v>533</v>
      </c>
      <c r="B534" s="3">
        <v>46079.406331018501</v>
      </c>
      <c r="C534" s="3">
        <v>46079.415775463</v>
      </c>
      <c r="D534" s="4" t="s">
        <v>33</v>
      </c>
      <c r="E534" s="4"/>
      <c r="F534" s="2">
        <v>46079</v>
      </c>
      <c r="G534" s="4" t="s">
        <v>314</v>
      </c>
      <c r="H534" s="4" t="s">
        <v>315</v>
      </c>
      <c r="J534" s="5" t="s">
        <v>42</v>
      </c>
      <c r="K534" s="5" t="s">
        <v>42</v>
      </c>
      <c r="L534" s="5" t="s">
        <v>42</v>
      </c>
      <c r="M534" s="5" t="s">
        <v>42</v>
      </c>
      <c r="N534" s="5" t="s">
        <v>195</v>
      </c>
      <c r="O534" s="5" t="s">
        <v>195</v>
      </c>
      <c r="P534" s="5" t="s">
        <v>42</v>
      </c>
      <c r="Q534" s="5" t="s">
        <v>42</v>
      </c>
      <c r="R534" s="5" t="s">
        <v>36</v>
      </c>
      <c r="S534" s="5" t="s">
        <v>58</v>
      </c>
      <c r="T534" s="5" t="s">
        <v>42</v>
      </c>
      <c r="U534" s="5" t="s">
        <v>42</v>
      </c>
      <c r="V534" s="5" t="s">
        <v>42</v>
      </c>
      <c r="W534" s="5" t="s">
        <v>42</v>
      </c>
      <c r="X534" s="5" t="s">
        <v>42</v>
      </c>
      <c r="Y534" s="5" t="s">
        <v>42</v>
      </c>
      <c r="Z534" s="5" t="s">
        <v>42</v>
      </c>
      <c r="AA534" s="5"/>
      <c r="AB534" s="5" t="s">
        <v>42</v>
      </c>
      <c r="AC534" s="5"/>
      <c r="AD534" s="5" t="s">
        <v>46</v>
      </c>
      <c r="AE534" s="5" t="s">
        <v>46</v>
      </c>
      <c r="AF534" s="5" t="s">
        <v>47</v>
      </c>
      <c r="AG534" s="17" t="s">
        <v>648</v>
      </c>
    </row>
    <row r="535" spans="1:33" hidden="1">
      <c r="A535">
        <v>534</v>
      </c>
      <c r="B535" s="3">
        <v>46079.414699074099</v>
      </c>
      <c r="C535" s="3">
        <v>46079.418506944399</v>
      </c>
      <c r="D535" s="4" t="s">
        <v>33</v>
      </c>
      <c r="E535" s="4"/>
      <c r="F535" s="2">
        <v>46079</v>
      </c>
      <c r="G535" s="4" t="s">
        <v>150</v>
      </c>
      <c r="H535" s="4" t="s">
        <v>151</v>
      </c>
      <c r="J535" s="5" t="s">
        <v>485</v>
      </c>
      <c r="K535" s="5" t="s">
        <v>152</v>
      </c>
      <c r="L535" s="5" t="s">
        <v>58</v>
      </c>
      <c r="M535" s="5" t="s">
        <v>60</v>
      </c>
      <c r="N535" s="5" t="s">
        <v>649</v>
      </c>
      <c r="O535" s="5" t="s">
        <v>154</v>
      </c>
      <c r="P535" s="5" t="s">
        <v>109</v>
      </c>
      <c r="Q535" s="5" t="s">
        <v>145</v>
      </c>
      <c r="R535" s="5" t="s">
        <v>156</v>
      </c>
      <c r="S535" s="5" t="s">
        <v>244</v>
      </c>
      <c r="T535" s="5" t="s">
        <v>44</v>
      </c>
      <c r="U535" s="5" t="s">
        <v>157</v>
      </c>
      <c r="V535" s="5" t="s">
        <v>60</v>
      </c>
      <c r="W535" s="5" t="s">
        <v>57</v>
      </c>
      <c r="X535" s="5" t="s">
        <v>42</v>
      </c>
      <c r="Y535" s="5" t="s">
        <v>42</v>
      </c>
      <c r="Z535" s="5" t="s">
        <v>98</v>
      </c>
      <c r="AA535" s="5"/>
      <c r="AB535" s="5" t="s">
        <v>322</v>
      </c>
      <c r="AC535" s="5"/>
      <c r="AD535" s="5" t="s">
        <v>42</v>
      </c>
      <c r="AE535" s="5" t="s">
        <v>42</v>
      </c>
      <c r="AF535" s="5" t="s">
        <v>42</v>
      </c>
      <c r="AG535" s="17" t="s">
        <v>158</v>
      </c>
    </row>
    <row r="536" spans="1:33" ht="167.25" hidden="1">
      <c r="A536">
        <v>535</v>
      </c>
      <c r="B536" s="3">
        <v>46079.455960648098</v>
      </c>
      <c r="C536" s="3">
        <v>46079.491759259297</v>
      </c>
      <c r="D536" s="4" t="s">
        <v>33</v>
      </c>
      <c r="E536" s="4"/>
      <c r="F536" s="2">
        <v>46079</v>
      </c>
      <c r="G536" s="4" t="s">
        <v>314</v>
      </c>
      <c r="H536" s="4" t="s">
        <v>375</v>
      </c>
      <c r="J536" s="5" t="s">
        <v>42</v>
      </c>
      <c r="K536" s="5" t="s">
        <v>42</v>
      </c>
      <c r="L536" s="5" t="s">
        <v>42</v>
      </c>
      <c r="M536" s="5" t="s">
        <v>42</v>
      </c>
      <c r="N536" s="5" t="s">
        <v>91</v>
      </c>
      <c r="O536" s="5" t="s">
        <v>98</v>
      </c>
      <c r="P536" s="5" t="s">
        <v>42</v>
      </c>
      <c r="Q536" s="5" t="s">
        <v>42</v>
      </c>
      <c r="R536" s="5" t="s">
        <v>45</v>
      </c>
      <c r="S536" s="5" t="s">
        <v>60</v>
      </c>
      <c r="T536" s="5" t="s">
        <v>42</v>
      </c>
      <c r="U536" s="5" t="s">
        <v>42</v>
      </c>
      <c r="V536" s="5" t="s">
        <v>42</v>
      </c>
      <c r="W536" s="5" t="s">
        <v>42</v>
      </c>
      <c r="X536" s="5" t="s">
        <v>42</v>
      </c>
      <c r="Y536" s="5" t="s">
        <v>42</v>
      </c>
      <c r="Z536" s="5" t="s">
        <v>42</v>
      </c>
      <c r="AA536" s="5"/>
      <c r="AB536" s="5" t="s">
        <v>42</v>
      </c>
      <c r="AC536" s="5"/>
      <c r="AD536" s="5" t="s">
        <v>47</v>
      </c>
      <c r="AE536" s="5" t="s">
        <v>38</v>
      </c>
      <c r="AF536" s="5" t="s">
        <v>47</v>
      </c>
      <c r="AG536" s="17" t="s">
        <v>650</v>
      </c>
    </row>
    <row r="537" spans="1:33" hidden="1">
      <c r="A537">
        <v>536</v>
      </c>
      <c r="B537" s="3">
        <v>46079.495324074102</v>
      </c>
      <c r="C537" s="3">
        <v>46079.497592592597</v>
      </c>
      <c r="D537" s="4" t="s">
        <v>33</v>
      </c>
      <c r="E537" s="4"/>
      <c r="F537" s="2">
        <v>46079</v>
      </c>
      <c r="G537" s="4" t="s">
        <v>249</v>
      </c>
      <c r="H537" s="4" t="s">
        <v>280</v>
      </c>
      <c r="J537" s="5" t="s">
        <v>57</v>
      </c>
      <c r="K537" s="5" t="s">
        <v>84</v>
      </c>
      <c r="L537" s="5" t="s">
        <v>341</v>
      </c>
      <c r="M537" s="5" t="s">
        <v>341</v>
      </c>
      <c r="N537" s="5" t="s">
        <v>336</v>
      </c>
      <c r="O537" s="5" t="s">
        <v>275</v>
      </c>
      <c r="P537" s="5" t="s">
        <v>341</v>
      </c>
      <c r="Q537" s="5" t="s">
        <v>341</v>
      </c>
      <c r="R537" s="5" t="s">
        <v>88</v>
      </c>
      <c r="S537" s="5" t="s">
        <v>88</v>
      </c>
      <c r="T537" s="5" t="s">
        <v>341</v>
      </c>
      <c r="U537" s="5" t="s">
        <v>341</v>
      </c>
      <c r="V537" s="5" t="s">
        <v>341</v>
      </c>
      <c r="W537" s="5" t="s">
        <v>341</v>
      </c>
      <c r="X537" s="5" t="s">
        <v>341</v>
      </c>
      <c r="Y537" s="5" t="s">
        <v>341</v>
      </c>
      <c r="Z537" s="5" t="s">
        <v>38</v>
      </c>
      <c r="AA537" s="5"/>
      <c r="AB537" s="5" t="s">
        <v>38</v>
      </c>
      <c r="AC537" s="5"/>
      <c r="AD537" s="5" t="s">
        <v>47</v>
      </c>
      <c r="AE537" s="5" t="s">
        <v>47</v>
      </c>
      <c r="AF537" s="5" t="s">
        <v>47</v>
      </c>
      <c r="AG537" s="17" t="s">
        <v>162</v>
      </c>
    </row>
    <row r="538" spans="1:33" hidden="1">
      <c r="A538">
        <v>537</v>
      </c>
      <c r="B538" s="3">
        <v>46079.5020717593</v>
      </c>
      <c r="C538" s="3">
        <v>46079.503333333298</v>
      </c>
      <c r="D538" s="4" t="s">
        <v>33</v>
      </c>
      <c r="E538" s="4"/>
      <c r="F538" s="2">
        <v>46079</v>
      </c>
      <c r="G538" s="4" t="s">
        <v>34</v>
      </c>
      <c r="H538" s="4" t="s">
        <v>159</v>
      </c>
      <c r="J538" s="5" t="s">
        <v>85</v>
      </c>
      <c r="K538" s="5" t="s">
        <v>57</v>
      </c>
      <c r="L538" s="5" t="s">
        <v>101</v>
      </c>
      <c r="M538" s="5" t="s">
        <v>76</v>
      </c>
      <c r="N538" s="5" t="s">
        <v>72</v>
      </c>
      <c r="O538" s="5" t="s">
        <v>161</v>
      </c>
      <c r="P538" s="5" t="s">
        <v>75</v>
      </c>
      <c r="Q538" s="5" t="s">
        <v>40</v>
      </c>
      <c r="R538" s="5" t="s">
        <v>101</v>
      </c>
      <c r="S538" s="5" t="s">
        <v>101</v>
      </c>
      <c r="T538" s="5" t="s">
        <v>42</v>
      </c>
      <c r="U538" s="5" t="s">
        <v>42</v>
      </c>
      <c r="V538" s="5" t="s">
        <v>42</v>
      </c>
      <c r="W538" s="5" t="s">
        <v>42</v>
      </c>
      <c r="X538" s="5" t="s">
        <v>42</v>
      </c>
      <c r="Y538" s="5" t="s">
        <v>42</v>
      </c>
      <c r="Z538" s="5" t="s">
        <v>46</v>
      </c>
      <c r="AA538" s="5"/>
      <c r="AB538" s="5" t="s">
        <v>47</v>
      </c>
      <c r="AC538" s="5"/>
      <c r="AD538" s="5" t="s">
        <v>36</v>
      </c>
      <c r="AE538" s="5" t="s">
        <v>39</v>
      </c>
      <c r="AF538" s="5" t="s">
        <v>47</v>
      </c>
      <c r="AG538" s="17" t="s">
        <v>368</v>
      </c>
    </row>
    <row r="539" spans="1:33" ht="60.75" hidden="1">
      <c r="A539">
        <v>538</v>
      </c>
      <c r="B539" s="3">
        <v>46079.503368055601</v>
      </c>
      <c r="C539" s="3">
        <v>46079.504722222198</v>
      </c>
      <c r="D539" s="4" t="s">
        <v>33</v>
      </c>
      <c r="E539" s="4"/>
      <c r="F539" s="2">
        <v>46079</v>
      </c>
      <c r="G539" s="4" t="s">
        <v>34</v>
      </c>
      <c r="H539" s="4" t="s">
        <v>50</v>
      </c>
      <c r="J539" s="5" t="s">
        <v>293</v>
      </c>
      <c r="K539" s="5" t="s">
        <v>52</v>
      </c>
      <c r="L539" s="5" t="s">
        <v>76</v>
      </c>
      <c r="M539" s="5" t="s">
        <v>53</v>
      </c>
      <c r="N539" s="5" t="s">
        <v>322</v>
      </c>
      <c r="O539" s="5" t="s">
        <v>55</v>
      </c>
      <c r="P539" s="5" t="s">
        <v>60</v>
      </c>
      <c r="Q539" s="5" t="s">
        <v>57</v>
      </c>
      <c r="R539" s="5" t="s">
        <v>205</v>
      </c>
      <c r="S539" s="5" t="s">
        <v>59</v>
      </c>
      <c r="T539" s="5" t="s">
        <v>76</v>
      </c>
      <c r="U539" s="5" t="s">
        <v>60</v>
      </c>
      <c r="V539" s="5" t="s">
        <v>42</v>
      </c>
      <c r="W539" s="5" t="s">
        <v>42</v>
      </c>
      <c r="X539" s="5" t="s">
        <v>42</v>
      </c>
      <c r="Y539" s="5" t="s">
        <v>358</v>
      </c>
      <c r="Z539" s="5" t="s">
        <v>38</v>
      </c>
      <c r="AA539" s="5"/>
      <c r="AB539" s="5" t="s">
        <v>47</v>
      </c>
      <c r="AC539" s="5"/>
      <c r="AD539" s="5" t="s">
        <v>100</v>
      </c>
      <c r="AE539" s="5" t="s">
        <v>38</v>
      </c>
      <c r="AF539" s="5" t="s">
        <v>47</v>
      </c>
      <c r="AG539" s="17" t="s">
        <v>651</v>
      </c>
    </row>
    <row r="540" spans="1:33">
      <c r="A540">
        <v>539</v>
      </c>
      <c r="B540" s="3">
        <v>46079.603657407402</v>
      </c>
      <c r="C540" s="3">
        <v>46079.608229166697</v>
      </c>
      <c r="D540" s="4" t="s">
        <v>33</v>
      </c>
      <c r="E540" s="4"/>
      <c r="F540" s="2">
        <v>46079</v>
      </c>
      <c r="G540" s="4" t="s">
        <v>320</v>
      </c>
      <c r="H540" s="4" t="s">
        <v>359</v>
      </c>
      <c r="J540" s="5" t="s">
        <v>42</v>
      </c>
      <c r="K540" s="5" t="s">
        <v>42</v>
      </c>
      <c r="L540" s="5" t="s">
        <v>42</v>
      </c>
      <c r="M540" s="5" t="s">
        <v>42</v>
      </c>
      <c r="N540" s="5" t="s">
        <v>652</v>
      </c>
      <c r="O540" s="5" t="s">
        <v>337</v>
      </c>
      <c r="P540" s="5" t="s">
        <v>42</v>
      </c>
      <c r="Q540" s="5" t="s">
        <v>42</v>
      </c>
      <c r="R540" s="5" t="s">
        <v>45</v>
      </c>
      <c r="S540" s="5" t="s">
        <v>58</v>
      </c>
      <c r="T540" s="5" t="s">
        <v>42</v>
      </c>
      <c r="U540" s="5" t="s">
        <v>42</v>
      </c>
      <c r="V540" s="5" t="s">
        <v>42</v>
      </c>
      <c r="W540" s="5" t="s">
        <v>42</v>
      </c>
      <c r="X540" s="5" t="s">
        <v>42</v>
      </c>
      <c r="Y540" s="5" t="s">
        <v>42</v>
      </c>
      <c r="Z540" s="5" t="s">
        <v>42</v>
      </c>
      <c r="AA540" s="5"/>
      <c r="AB540" s="5" t="s">
        <v>42</v>
      </c>
      <c r="AC540" s="5"/>
      <c r="AD540" s="5" t="s">
        <v>42</v>
      </c>
      <c r="AE540" s="5" t="s">
        <v>42</v>
      </c>
      <c r="AF540" s="5" t="s">
        <v>42</v>
      </c>
      <c r="AG540" s="17" t="s">
        <v>158</v>
      </c>
    </row>
    <row r="541" spans="1:33" hidden="1">
      <c r="A541">
        <v>540</v>
      </c>
      <c r="B541" s="3">
        <v>46079.606956018499</v>
      </c>
      <c r="C541" s="3">
        <v>46079.608715277798</v>
      </c>
      <c r="D541" s="4" t="s">
        <v>33</v>
      </c>
      <c r="E541" s="4"/>
      <c r="F541" s="2">
        <v>46079</v>
      </c>
      <c r="G541" s="4" t="s">
        <v>150</v>
      </c>
      <c r="H541" s="4" t="s">
        <v>164</v>
      </c>
      <c r="J541" s="5" t="s">
        <v>52</v>
      </c>
      <c r="K541" s="5" t="s">
        <v>165</v>
      </c>
      <c r="L541" s="5" t="s">
        <v>42</v>
      </c>
      <c r="M541" s="5" t="s">
        <v>42</v>
      </c>
      <c r="N541" s="5" t="s">
        <v>445</v>
      </c>
      <c r="O541" s="5" t="s">
        <v>167</v>
      </c>
      <c r="P541" s="5" t="s">
        <v>53</v>
      </c>
      <c r="Q541" s="5" t="s">
        <v>43</v>
      </c>
      <c r="R541" s="5" t="s">
        <v>398</v>
      </c>
      <c r="S541" s="5" t="s">
        <v>137</v>
      </c>
      <c r="T541" s="5" t="s">
        <v>76</v>
      </c>
      <c r="U541" s="5" t="s">
        <v>76</v>
      </c>
      <c r="V541" s="5" t="s">
        <v>42</v>
      </c>
      <c r="W541" s="5" t="s">
        <v>42</v>
      </c>
      <c r="X541" s="5" t="s">
        <v>42</v>
      </c>
      <c r="Y541" s="5" t="s">
        <v>42</v>
      </c>
      <c r="Z541" s="5" t="s">
        <v>100</v>
      </c>
      <c r="AA541" s="5"/>
      <c r="AB541" s="5" t="s">
        <v>155</v>
      </c>
      <c r="AC541" s="5"/>
      <c r="AD541" s="5" t="s">
        <v>46</v>
      </c>
      <c r="AE541" s="5" t="s">
        <v>44</v>
      </c>
      <c r="AF541" s="5" t="s">
        <v>42</v>
      </c>
      <c r="AG541" s="17" t="s">
        <v>158</v>
      </c>
    </row>
    <row r="542" spans="1:33">
      <c r="A542">
        <v>541</v>
      </c>
      <c r="B542" s="3">
        <v>46079.608240740701</v>
      </c>
      <c r="C542" s="3">
        <v>46079.611157407402</v>
      </c>
      <c r="D542" s="4" t="s">
        <v>33</v>
      </c>
      <c r="E542" s="4"/>
      <c r="F542" s="2">
        <v>46079</v>
      </c>
      <c r="G542" s="4" t="s">
        <v>320</v>
      </c>
      <c r="H542" s="4" t="s">
        <v>321</v>
      </c>
      <c r="J542" s="5" t="s">
        <v>94</v>
      </c>
      <c r="K542" s="5" t="s">
        <v>205</v>
      </c>
      <c r="L542" s="5" t="s">
        <v>43</v>
      </c>
      <c r="M542" s="5" t="s">
        <v>53</v>
      </c>
      <c r="N542" s="5" t="s">
        <v>565</v>
      </c>
      <c r="O542" s="5" t="s">
        <v>178</v>
      </c>
      <c r="P542" s="5" t="s">
        <v>53</v>
      </c>
      <c r="Q542" s="5" t="s">
        <v>53</v>
      </c>
      <c r="R542" s="5" t="s">
        <v>222</v>
      </c>
      <c r="S542" s="5" t="s">
        <v>112</v>
      </c>
      <c r="T542" s="5" t="s">
        <v>101</v>
      </c>
      <c r="U542" s="5" t="s">
        <v>76</v>
      </c>
      <c r="V542" s="5" t="s">
        <v>205</v>
      </c>
      <c r="W542" s="5" t="s">
        <v>134</v>
      </c>
      <c r="X542" s="5" t="s">
        <v>41</v>
      </c>
      <c r="Y542" s="5" t="s">
        <v>90</v>
      </c>
      <c r="Z542" s="5" t="s">
        <v>42</v>
      </c>
      <c r="AA542" s="5"/>
      <c r="AB542" s="5" t="s">
        <v>42</v>
      </c>
      <c r="AC542" s="5"/>
      <c r="AD542" s="5" t="s">
        <v>42</v>
      </c>
      <c r="AE542" s="5" t="s">
        <v>42</v>
      </c>
      <c r="AF542" s="5" t="s">
        <v>42</v>
      </c>
      <c r="AG542" s="17" t="s">
        <v>653</v>
      </c>
    </row>
    <row r="543" spans="1:33" hidden="1">
      <c r="A543">
        <v>542</v>
      </c>
      <c r="B543" s="3">
        <v>46079.745092592602</v>
      </c>
      <c r="C543" s="3">
        <v>46079.751192129603</v>
      </c>
      <c r="D543" s="4" t="s">
        <v>33</v>
      </c>
      <c r="E543" s="4"/>
      <c r="F543" s="2">
        <v>46079</v>
      </c>
      <c r="G543" s="4" t="s">
        <v>63</v>
      </c>
      <c r="H543" s="4" t="s">
        <v>170</v>
      </c>
      <c r="J543" s="5" t="s">
        <v>43</v>
      </c>
      <c r="K543" s="5" t="s">
        <v>59</v>
      </c>
      <c r="L543" s="5" t="s">
        <v>81</v>
      </c>
      <c r="M543" s="5" t="s">
        <v>44</v>
      </c>
      <c r="N543" s="5" t="s">
        <v>171</v>
      </c>
      <c r="O543" s="5" t="s">
        <v>166</v>
      </c>
      <c r="P543" s="5" t="s">
        <v>97</v>
      </c>
      <c r="Q543" s="5" t="s">
        <v>41</v>
      </c>
      <c r="R543" s="5" t="s">
        <v>84</v>
      </c>
      <c r="S543" s="5" t="s">
        <v>205</v>
      </c>
      <c r="T543" s="5" t="s">
        <v>76</v>
      </c>
      <c r="U543" s="5" t="s">
        <v>44</v>
      </c>
      <c r="V543" s="5" t="s">
        <v>44</v>
      </c>
      <c r="W543" s="5" t="s">
        <v>60</v>
      </c>
      <c r="X543" s="5" t="s">
        <v>60</v>
      </c>
      <c r="Y543" s="5" t="s">
        <v>46</v>
      </c>
      <c r="Z543" s="5" t="s">
        <v>47</v>
      </c>
      <c r="AA543" s="5"/>
      <c r="AB543" s="5" t="s">
        <v>47</v>
      </c>
      <c r="AC543" s="5"/>
      <c r="AD543" s="5" t="s">
        <v>90</v>
      </c>
      <c r="AE543" s="5" t="s">
        <v>46</v>
      </c>
      <c r="AF543" s="5" t="s">
        <v>42</v>
      </c>
      <c r="AG543" s="17" t="s">
        <v>42</v>
      </c>
    </row>
    <row r="544" spans="1:33" hidden="1">
      <c r="A544">
        <v>543</v>
      </c>
      <c r="B544" s="3">
        <v>46079.755995370397</v>
      </c>
      <c r="C544" s="3">
        <v>46079.7567361111</v>
      </c>
      <c r="D544" s="4" t="s">
        <v>33</v>
      </c>
      <c r="E544" s="4"/>
      <c r="F544" s="2">
        <v>46079</v>
      </c>
      <c r="G544" s="4" t="s">
        <v>63</v>
      </c>
      <c r="H544" s="4" t="s">
        <v>93</v>
      </c>
      <c r="J544" s="5" t="s">
        <v>247</v>
      </c>
      <c r="K544" s="5" t="s">
        <v>157</v>
      </c>
      <c r="L544" s="5" t="s">
        <v>42</v>
      </c>
      <c r="M544" s="5" t="s">
        <v>42</v>
      </c>
      <c r="N544" s="5" t="s">
        <v>96</v>
      </c>
      <c r="O544" s="5" t="s">
        <v>244</v>
      </c>
      <c r="P544" s="5" t="s">
        <v>42</v>
      </c>
      <c r="Q544" s="5" t="s">
        <v>42</v>
      </c>
      <c r="R544" s="5" t="s">
        <v>85</v>
      </c>
      <c r="S544" s="5" t="s">
        <v>112</v>
      </c>
      <c r="T544" s="5" t="s">
        <v>42</v>
      </c>
      <c r="U544" s="5" t="s">
        <v>42</v>
      </c>
      <c r="V544" s="5" t="s">
        <v>42</v>
      </c>
      <c r="W544" s="5" t="s">
        <v>42</v>
      </c>
      <c r="X544" s="5" t="s">
        <v>42</v>
      </c>
      <c r="Y544" s="5" t="s">
        <v>42</v>
      </c>
      <c r="Z544" s="5" t="s">
        <v>74</v>
      </c>
      <c r="AA544" s="5"/>
      <c r="AB544" s="5" t="s">
        <v>122</v>
      </c>
      <c r="AC544" s="5"/>
      <c r="AD544" s="5" t="s">
        <v>38</v>
      </c>
      <c r="AE544" s="5" t="s">
        <v>81</v>
      </c>
      <c r="AF544" s="5" t="s">
        <v>42</v>
      </c>
      <c r="AG544" s="17" t="s">
        <v>42</v>
      </c>
    </row>
    <row r="545" spans="1:33" hidden="1">
      <c r="A545">
        <v>544</v>
      </c>
      <c r="B545" s="3">
        <v>46079.802511574097</v>
      </c>
      <c r="C545" s="3">
        <v>46079.809456018498</v>
      </c>
      <c r="D545" s="4" t="s">
        <v>33</v>
      </c>
      <c r="E545" s="4"/>
      <c r="F545" s="2">
        <v>46079</v>
      </c>
      <c r="G545" s="4" t="s">
        <v>66</v>
      </c>
      <c r="H545" s="4" t="s">
        <v>67</v>
      </c>
      <c r="J545" s="5" t="s">
        <v>654</v>
      </c>
      <c r="K545" s="5" t="s">
        <v>69</v>
      </c>
      <c r="L545" s="5" t="s">
        <v>47</v>
      </c>
      <c r="M545" s="5" t="s">
        <v>42</v>
      </c>
      <c r="N545" s="5" t="s">
        <v>655</v>
      </c>
      <c r="O545" s="5" t="s">
        <v>71</v>
      </c>
      <c r="P545" s="5" t="s">
        <v>42</v>
      </c>
      <c r="Q545" s="5" t="s">
        <v>42</v>
      </c>
      <c r="R545" s="5" t="s">
        <v>191</v>
      </c>
      <c r="S545" s="5" t="s">
        <v>73</v>
      </c>
      <c r="T545" s="5" t="s">
        <v>42</v>
      </c>
      <c r="U545" s="5" t="s">
        <v>42</v>
      </c>
      <c r="V545" s="5" t="s">
        <v>74</v>
      </c>
      <c r="W545" s="5" t="s">
        <v>74</v>
      </c>
      <c r="X545" s="5" t="s">
        <v>219</v>
      </c>
      <c r="Y545" s="5" t="s">
        <v>45</v>
      </c>
      <c r="Z545" s="5" t="s">
        <v>181</v>
      </c>
      <c r="AA545" s="5"/>
      <c r="AB545" s="5" t="s">
        <v>346</v>
      </c>
      <c r="AC545" s="5"/>
      <c r="AD545" s="5" t="s">
        <v>81</v>
      </c>
      <c r="AE545" s="5" t="s">
        <v>57</v>
      </c>
      <c r="AF545" s="5" t="s">
        <v>47</v>
      </c>
      <c r="AG545" s="17" t="s">
        <v>42</v>
      </c>
    </row>
    <row r="546" spans="1:33" hidden="1">
      <c r="A546">
        <v>545</v>
      </c>
      <c r="B546" s="3">
        <v>46079.814895833297</v>
      </c>
      <c r="C546" s="3">
        <v>46079.815324074101</v>
      </c>
      <c r="D546" s="4" t="s">
        <v>33</v>
      </c>
      <c r="E546" s="4"/>
      <c r="F546" s="2">
        <v>46079</v>
      </c>
      <c r="G546" s="4" t="s">
        <v>66</v>
      </c>
      <c r="H546" s="4" t="s">
        <v>403</v>
      </c>
      <c r="J546" s="5" t="s">
        <v>317</v>
      </c>
      <c r="K546" s="5" t="s">
        <v>132</v>
      </c>
      <c r="L546" s="5" t="s">
        <v>241</v>
      </c>
      <c r="M546" s="5" t="s">
        <v>84</v>
      </c>
      <c r="N546" s="5" t="s">
        <v>145</v>
      </c>
      <c r="O546" s="5" t="s">
        <v>145</v>
      </c>
      <c r="P546" s="5" t="s">
        <v>40</v>
      </c>
      <c r="Q546" s="5" t="s">
        <v>116</v>
      </c>
      <c r="R546" s="5" t="s">
        <v>91</v>
      </c>
      <c r="S546" s="5" t="s">
        <v>91</v>
      </c>
      <c r="T546" s="5" t="s">
        <v>45</v>
      </c>
      <c r="U546" s="5" t="s">
        <v>76</v>
      </c>
      <c r="V546" s="5" t="s">
        <v>58</v>
      </c>
      <c r="W546" s="5" t="s">
        <v>74</v>
      </c>
      <c r="X546" s="5" t="s">
        <v>130</v>
      </c>
      <c r="Y546" s="5" t="s">
        <v>38</v>
      </c>
      <c r="Z546" s="5" t="s">
        <v>61</v>
      </c>
      <c r="AA546" s="5"/>
      <c r="AB546" s="5" t="s">
        <v>48</v>
      </c>
      <c r="AC546" s="5"/>
      <c r="AD546" s="5" t="s">
        <v>38</v>
      </c>
      <c r="AE546" s="5" t="s">
        <v>39</v>
      </c>
      <c r="AF546" s="5" t="s">
        <v>47</v>
      </c>
      <c r="AG546" s="17" t="s">
        <v>42</v>
      </c>
    </row>
    <row r="547" spans="1:33" ht="213" hidden="1">
      <c r="A547">
        <v>546</v>
      </c>
      <c r="B547" s="3">
        <v>46079.864513888897</v>
      </c>
      <c r="C547" s="3">
        <v>46079.872222222199</v>
      </c>
      <c r="D547" s="4" t="s">
        <v>33</v>
      </c>
      <c r="E547" s="4"/>
      <c r="F547" s="2">
        <v>46079</v>
      </c>
      <c r="G547" s="4" t="s">
        <v>324</v>
      </c>
      <c r="H547" s="4" t="s">
        <v>331</v>
      </c>
      <c r="J547" s="5" t="s">
        <v>42</v>
      </c>
      <c r="K547" s="5" t="s">
        <v>42</v>
      </c>
      <c r="L547" s="5" t="s">
        <v>42</v>
      </c>
      <c r="M547" s="5" t="s">
        <v>42</v>
      </c>
      <c r="N547" s="5" t="s">
        <v>155</v>
      </c>
      <c r="O547" s="5" t="s">
        <v>155</v>
      </c>
      <c r="P547" s="5" t="s">
        <v>45</v>
      </c>
      <c r="Q547" s="5" t="s">
        <v>44</v>
      </c>
      <c r="R547" s="5" t="s">
        <v>53</v>
      </c>
      <c r="S547" s="5" t="s">
        <v>43</v>
      </c>
      <c r="T547" s="5" t="s">
        <v>101</v>
      </c>
      <c r="U547" s="5" t="s">
        <v>101</v>
      </c>
      <c r="V547" s="5" t="s">
        <v>112</v>
      </c>
      <c r="W547" s="5" t="s">
        <v>111</v>
      </c>
      <c r="X547" s="5" t="s">
        <v>109</v>
      </c>
      <c r="Y547" s="5" t="s">
        <v>656</v>
      </c>
      <c r="Z547" s="5" t="s">
        <v>42</v>
      </c>
      <c r="AA547" s="5"/>
      <c r="AB547" s="5" t="s">
        <v>42</v>
      </c>
      <c r="AC547" s="5"/>
      <c r="AD547" s="5" t="s">
        <v>42</v>
      </c>
      <c r="AE547" s="5" t="s">
        <v>42</v>
      </c>
      <c r="AF547" s="5" t="s">
        <v>42</v>
      </c>
      <c r="AG547" s="17" t="s">
        <v>657</v>
      </c>
    </row>
    <row r="548" spans="1:33" hidden="1">
      <c r="A548">
        <v>547</v>
      </c>
      <c r="B548" s="3">
        <v>46079.898287037002</v>
      </c>
      <c r="C548" s="3">
        <v>46079.900266203702</v>
      </c>
      <c r="D548" s="4" t="s">
        <v>33</v>
      </c>
      <c r="E548" s="4"/>
      <c r="F548" s="2">
        <v>46079</v>
      </c>
      <c r="G548" s="4" t="s">
        <v>347</v>
      </c>
      <c r="H548" s="4" t="s">
        <v>397</v>
      </c>
      <c r="J548" s="5" t="s">
        <v>165</v>
      </c>
      <c r="K548" s="5" t="s">
        <v>132</v>
      </c>
      <c r="L548" s="5" t="s">
        <v>222</v>
      </c>
      <c r="M548" s="5" t="s">
        <v>58</v>
      </c>
      <c r="N548" s="5" t="s">
        <v>244</v>
      </c>
      <c r="O548" s="5" t="s">
        <v>244</v>
      </c>
      <c r="P548" s="5" t="s">
        <v>126</v>
      </c>
      <c r="Q548" s="5" t="s">
        <v>69</v>
      </c>
      <c r="R548" s="5" t="s">
        <v>100</v>
      </c>
      <c r="S548" s="5" t="s">
        <v>48</v>
      </c>
      <c r="T548" s="5" t="s">
        <v>48</v>
      </c>
      <c r="U548" s="5" t="s">
        <v>57</v>
      </c>
      <c r="V548" s="5" t="s">
        <v>47</v>
      </c>
      <c r="W548" s="5" t="s">
        <v>47</v>
      </c>
      <c r="X548" s="5" t="s">
        <v>47</v>
      </c>
      <c r="Y548" s="5" t="s">
        <v>47</v>
      </c>
      <c r="Z548" s="5" t="s">
        <v>45</v>
      </c>
      <c r="AA548" s="5"/>
      <c r="AB548" s="5" t="s">
        <v>38</v>
      </c>
      <c r="AC548" s="5"/>
      <c r="AD548" s="5" t="s">
        <v>47</v>
      </c>
      <c r="AE548" s="5" t="s">
        <v>47</v>
      </c>
      <c r="AF548" s="5" t="s">
        <v>47</v>
      </c>
      <c r="AG548" s="17" t="s">
        <v>646</v>
      </c>
    </row>
    <row r="549" spans="1:33" hidden="1">
      <c r="A549">
        <v>548</v>
      </c>
      <c r="B549" s="3">
        <v>46079.900300925903</v>
      </c>
      <c r="C549" s="3">
        <v>46079.902974536999</v>
      </c>
      <c r="D549" s="4" t="s">
        <v>33</v>
      </c>
      <c r="E549" s="4"/>
      <c r="F549" s="2">
        <v>46079</v>
      </c>
      <c r="G549" s="4" t="s">
        <v>347</v>
      </c>
      <c r="H549" s="4" t="s">
        <v>350</v>
      </c>
      <c r="J549" s="5" t="s">
        <v>51</v>
      </c>
      <c r="K549" s="5" t="s">
        <v>179</v>
      </c>
      <c r="L549" s="5" t="s">
        <v>43</v>
      </c>
      <c r="M549" s="5" t="s">
        <v>88</v>
      </c>
      <c r="N549" s="5" t="s">
        <v>202</v>
      </c>
      <c r="O549" s="5" t="s">
        <v>351</v>
      </c>
      <c r="P549" s="5" t="s">
        <v>47</v>
      </c>
      <c r="Q549" s="5" t="s">
        <v>47</v>
      </c>
      <c r="R549" s="5" t="s">
        <v>88</v>
      </c>
      <c r="S549" s="5" t="s">
        <v>53</v>
      </c>
      <c r="T549" s="5" t="s">
        <v>47</v>
      </c>
      <c r="U549" s="5" t="s">
        <v>47</v>
      </c>
      <c r="V549" s="5" t="s">
        <v>46</v>
      </c>
      <c r="W549" s="5" t="s">
        <v>36</v>
      </c>
      <c r="X549" s="5" t="s">
        <v>59</v>
      </c>
      <c r="Y549" s="5" t="s">
        <v>81</v>
      </c>
      <c r="Z549" s="5" t="s">
        <v>88</v>
      </c>
      <c r="AA549" s="5"/>
      <c r="AB549" s="5" t="s">
        <v>45</v>
      </c>
      <c r="AC549" s="5"/>
      <c r="AD549" s="5" t="s">
        <v>47</v>
      </c>
      <c r="AE549" s="5" t="s">
        <v>47</v>
      </c>
      <c r="AF549" s="5" t="s">
        <v>47</v>
      </c>
      <c r="AG549" s="17" t="s">
        <v>658</v>
      </c>
    </row>
    <row r="550" spans="1:33" hidden="1">
      <c r="A550">
        <v>549</v>
      </c>
      <c r="B550" s="3">
        <v>46079.933032407404</v>
      </c>
      <c r="C550" s="3">
        <v>46079.9353819444</v>
      </c>
      <c r="D550" s="4" t="s">
        <v>33</v>
      </c>
      <c r="E550" s="4"/>
      <c r="F550" s="2">
        <v>46079</v>
      </c>
      <c r="G550" s="4" t="s">
        <v>105</v>
      </c>
      <c r="H550" s="4" t="s">
        <v>106</v>
      </c>
      <c r="J550" s="5" t="s">
        <v>181</v>
      </c>
      <c r="K550" s="5" t="s">
        <v>84</v>
      </c>
      <c r="L550" s="5" t="s">
        <v>53</v>
      </c>
      <c r="M550" s="5" t="s">
        <v>44</v>
      </c>
      <c r="N550" s="5" t="s">
        <v>299</v>
      </c>
      <c r="O550" s="5" t="s">
        <v>108</v>
      </c>
      <c r="P550" s="5" t="s">
        <v>256</v>
      </c>
      <c r="Q550" s="5" t="s">
        <v>110</v>
      </c>
      <c r="R550" s="5" t="s">
        <v>74</v>
      </c>
      <c r="S550" s="5" t="s">
        <v>37</v>
      </c>
      <c r="T550" s="5" t="s">
        <v>53</v>
      </c>
      <c r="U550" s="5" t="s">
        <v>44</v>
      </c>
      <c r="V550" s="5" t="s">
        <v>37</v>
      </c>
      <c r="W550" s="5" t="s">
        <v>112</v>
      </c>
      <c r="X550" s="5" t="s">
        <v>148</v>
      </c>
      <c r="Y550" s="5" t="s">
        <v>53</v>
      </c>
      <c r="Z550" s="5" t="s">
        <v>60</v>
      </c>
      <c r="AA550" s="5"/>
      <c r="AB550" s="5" t="s">
        <v>205</v>
      </c>
      <c r="AC550" s="5"/>
      <c r="AD550" s="5" t="s">
        <v>81</v>
      </c>
      <c r="AE550" s="5" t="s">
        <v>38</v>
      </c>
      <c r="AF550" s="5" t="s">
        <v>38</v>
      </c>
      <c r="AG550" s="17" t="s">
        <v>223</v>
      </c>
    </row>
    <row r="551" spans="1:33" ht="121.5" hidden="1">
      <c r="A551">
        <v>550</v>
      </c>
      <c r="B551" s="3">
        <v>46079.935358796298</v>
      </c>
      <c r="C551" s="3">
        <v>46079.937719907401</v>
      </c>
      <c r="D551" s="4" t="s">
        <v>33</v>
      </c>
      <c r="E551" s="4"/>
      <c r="F551" s="2">
        <v>46079</v>
      </c>
      <c r="G551" s="4" t="s">
        <v>324</v>
      </c>
      <c r="H551" s="4" t="s">
        <v>409</v>
      </c>
      <c r="J551" s="5" t="s">
        <v>121</v>
      </c>
      <c r="K551" s="5" t="s">
        <v>121</v>
      </c>
      <c r="L551" s="5" t="s">
        <v>42</v>
      </c>
      <c r="M551" s="5" t="s">
        <v>389</v>
      </c>
      <c r="N551" s="5" t="s">
        <v>301</v>
      </c>
      <c r="O551" s="5" t="s">
        <v>410</v>
      </c>
      <c r="P551" s="5" t="s">
        <v>42</v>
      </c>
      <c r="Q551" s="5" t="s">
        <v>42</v>
      </c>
      <c r="R551" s="5" t="s">
        <v>40</v>
      </c>
      <c r="S551" s="5" t="s">
        <v>40</v>
      </c>
      <c r="T551" s="5" t="s">
        <v>42</v>
      </c>
      <c r="U551" s="5" t="s">
        <v>42</v>
      </c>
      <c r="V551" s="5" t="s">
        <v>42</v>
      </c>
      <c r="W551" s="5" t="s">
        <v>42</v>
      </c>
      <c r="X551" s="5" t="s">
        <v>42</v>
      </c>
      <c r="Y551" s="5" t="s">
        <v>42</v>
      </c>
      <c r="Z551" s="5" t="s">
        <v>43</v>
      </c>
      <c r="AA551" s="5"/>
      <c r="AB551" s="5" t="s">
        <v>100</v>
      </c>
      <c r="AC551" s="5"/>
      <c r="AD551" s="5" t="s">
        <v>42</v>
      </c>
      <c r="AE551" s="5" t="s">
        <v>42</v>
      </c>
      <c r="AF551" s="5" t="s">
        <v>42</v>
      </c>
      <c r="AG551" s="17" t="s">
        <v>511</v>
      </c>
    </row>
    <row r="552" spans="1:33" hidden="1">
      <c r="A552">
        <v>551</v>
      </c>
      <c r="B552" s="3">
        <v>46079.938067129602</v>
      </c>
      <c r="C552" s="3">
        <v>46079.938298611101</v>
      </c>
      <c r="D552" s="4" t="s">
        <v>33</v>
      </c>
      <c r="E552" s="4"/>
      <c r="F552" s="2">
        <v>46079</v>
      </c>
      <c r="G552" s="4" t="s">
        <v>105</v>
      </c>
      <c r="H552" s="4" t="s">
        <v>117</v>
      </c>
      <c r="J552" s="5" t="s">
        <v>293</v>
      </c>
      <c r="K552" s="5" t="s">
        <v>58</v>
      </c>
      <c r="L552" s="5" t="s">
        <v>42</v>
      </c>
      <c r="M552" s="5" t="s">
        <v>38</v>
      </c>
      <c r="N552" s="5" t="s">
        <v>119</v>
      </c>
      <c r="O552" s="5" t="s">
        <v>120</v>
      </c>
      <c r="P552" s="5" t="s">
        <v>42</v>
      </c>
      <c r="Q552" s="5" t="s">
        <v>42</v>
      </c>
      <c r="R552" s="5" t="s">
        <v>172</v>
      </c>
      <c r="S552" s="5" t="s">
        <v>122</v>
      </c>
      <c r="T552" s="5" t="s">
        <v>42</v>
      </c>
      <c r="U552" s="5" t="s">
        <v>42</v>
      </c>
      <c r="V552" s="5" t="s">
        <v>42</v>
      </c>
      <c r="W552" s="5" t="s">
        <v>42</v>
      </c>
      <c r="X552" s="5" t="s">
        <v>42</v>
      </c>
      <c r="Y552" s="5" t="s">
        <v>42</v>
      </c>
      <c r="Z552" s="5" t="s">
        <v>58</v>
      </c>
      <c r="AA552" s="5"/>
      <c r="AB552" s="5" t="s">
        <v>74</v>
      </c>
      <c r="AC552" s="5"/>
      <c r="AD552" s="5" t="s">
        <v>38</v>
      </c>
      <c r="AE552" s="5" t="s">
        <v>38</v>
      </c>
      <c r="AF552" s="5" t="s">
        <v>42</v>
      </c>
      <c r="AG552" s="17" t="s">
        <v>659</v>
      </c>
    </row>
    <row r="553" spans="1:33" hidden="1">
      <c r="A553">
        <v>552</v>
      </c>
      <c r="B553" s="3">
        <v>46080.039629629602</v>
      </c>
      <c r="C553" s="3">
        <v>46080.043495370403</v>
      </c>
      <c r="D553" s="4" t="s">
        <v>33</v>
      </c>
      <c r="E553" s="4"/>
      <c r="F553" s="2">
        <v>46076</v>
      </c>
      <c r="G553" s="4" t="s">
        <v>249</v>
      </c>
      <c r="H553" s="4" t="s">
        <v>270</v>
      </c>
      <c r="J553" s="5" t="s">
        <v>121</v>
      </c>
      <c r="K553" s="5" t="s">
        <v>95</v>
      </c>
      <c r="L553" s="5" t="s">
        <v>76</v>
      </c>
      <c r="M553" s="5" t="s">
        <v>36</v>
      </c>
      <c r="N553" s="5" t="s">
        <v>660</v>
      </c>
      <c r="O553" s="5" t="s">
        <v>272</v>
      </c>
      <c r="P553" s="5" t="s">
        <v>37</v>
      </c>
      <c r="Q553" s="5" t="s">
        <v>37</v>
      </c>
      <c r="R553" s="5" t="s">
        <v>157</v>
      </c>
      <c r="S553" s="5" t="s">
        <v>222</v>
      </c>
      <c r="T553" s="5" t="s">
        <v>90</v>
      </c>
      <c r="U553" s="5" t="s">
        <v>90</v>
      </c>
      <c r="V553" s="5" t="s">
        <v>44</v>
      </c>
      <c r="W553" s="5" t="s">
        <v>44</v>
      </c>
      <c r="X553" s="5" t="s">
        <v>56</v>
      </c>
      <c r="Y553" s="5" t="s">
        <v>45</v>
      </c>
      <c r="Z553" s="5" t="s">
        <v>101</v>
      </c>
      <c r="AA553" s="5"/>
      <c r="AB553" s="5" t="s">
        <v>148</v>
      </c>
      <c r="AC553" s="5"/>
      <c r="AD553" s="5" t="s">
        <v>46</v>
      </c>
      <c r="AE553" s="5" t="s">
        <v>38</v>
      </c>
      <c r="AF553" s="5" t="s">
        <v>47</v>
      </c>
      <c r="AG553" s="17" t="s">
        <v>282</v>
      </c>
    </row>
    <row r="554" spans="1:33" ht="76.5" hidden="1">
      <c r="A554">
        <v>553</v>
      </c>
      <c r="B554" s="3">
        <v>46080.315428240698</v>
      </c>
      <c r="C554" s="3">
        <v>46080.321967592601</v>
      </c>
      <c r="D554" s="4" t="s">
        <v>33</v>
      </c>
      <c r="E554" s="4"/>
      <c r="F554" s="2">
        <v>46080</v>
      </c>
      <c r="G554" s="4" t="s">
        <v>314</v>
      </c>
      <c r="H554" s="4" t="s">
        <v>315</v>
      </c>
      <c r="J554" s="5" t="s">
        <v>42</v>
      </c>
      <c r="K554" s="5" t="s">
        <v>42</v>
      </c>
      <c r="L554" s="5" t="s">
        <v>42</v>
      </c>
      <c r="M554" s="5" t="s">
        <v>42</v>
      </c>
      <c r="N554" s="5" t="s">
        <v>195</v>
      </c>
      <c r="O554" s="5" t="s">
        <v>195</v>
      </c>
      <c r="P554" s="5" t="s">
        <v>42</v>
      </c>
      <c r="Q554" s="5" t="s">
        <v>42</v>
      </c>
      <c r="R554" s="5" t="s">
        <v>48</v>
      </c>
      <c r="S554" s="5" t="s">
        <v>58</v>
      </c>
      <c r="T554" s="5" t="s">
        <v>42</v>
      </c>
      <c r="U554" s="5" t="s">
        <v>42</v>
      </c>
      <c r="V554" s="5" t="s">
        <v>42</v>
      </c>
      <c r="W554" s="5" t="s">
        <v>42</v>
      </c>
      <c r="X554" s="5" t="s">
        <v>42</v>
      </c>
      <c r="Y554" s="5" t="s">
        <v>42</v>
      </c>
      <c r="Z554" s="5" t="s">
        <v>42</v>
      </c>
      <c r="AA554" s="5"/>
      <c r="AB554" s="5" t="s">
        <v>42</v>
      </c>
      <c r="AC554" s="5"/>
      <c r="AD554" s="5" t="s">
        <v>90</v>
      </c>
      <c r="AE554" s="5" t="s">
        <v>90</v>
      </c>
      <c r="AF554" s="5" t="s">
        <v>47</v>
      </c>
      <c r="AG554" s="17" t="s">
        <v>661</v>
      </c>
    </row>
    <row r="555" spans="1:33" hidden="1">
      <c r="A555">
        <v>554</v>
      </c>
      <c r="B555" s="3">
        <v>46080.443414351903</v>
      </c>
      <c r="C555" s="3">
        <v>46080.446990740696</v>
      </c>
      <c r="D555" s="4" t="s">
        <v>33</v>
      </c>
      <c r="E555" s="4"/>
      <c r="F555" s="2">
        <v>46079</v>
      </c>
      <c r="G555" s="4" t="s">
        <v>124</v>
      </c>
      <c r="H555" s="4" t="s">
        <v>125</v>
      </c>
      <c r="J555" s="5" t="s">
        <v>166</v>
      </c>
      <c r="K555" s="5" t="s">
        <v>127</v>
      </c>
      <c r="L555" s="5" t="s">
        <v>44</v>
      </c>
      <c r="M555" s="5" t="s">
        <v>43</v>
      </c>
      <c r="N555" s="5" t="s">
        <v>211</v>
      </c>
      <c r="O555" s="5" t="s">
        <v>128</v>
      </c>
      <c r="P555" s="5" t="s">
        <v>205</v>
      </c>
      <c r="Q555" s="5" t="s">
        <v>129</v>
      </c>
      <c r="R555" s="5" t="s">
        <v>131</v>
      </c>
      <c r="S555" s="5" t="s">
        <v>131</v>
      </c>
      <c r="T555" s="5" t="s">
        <v>45</v>
      </c>
      <c r="U555" s="5" t="s">
        <v>44</v>
      </c>
      <c r="V555" s="5" t="s">
        <v>37</v>
      </c>
      <c r="W555" s="5" t="s">
        <v>111</v>
      </c>
      <c r="X555" s="5" t="s">
        <v>100</v>
      </c>
      <c r="Y555" s="5" t="s">
        <v>46</v>
      </c>
      <c r="Z555" s="5" t="s">
        <v>42</v>
      </c>
      <c r="AA555" s="5"/>
      <c r="AB555" s="5" t="s">
        <v>129</v>
      </c>
      <c r="AC555" s="5"/>
      <c r="AD555" s="5" t="s">
        <v>46</v>
      </c>
      <c r="AE555" s="5" t="s">
        <v>38</v>
      </c>
      <c r="AF555" s="5" t="s">
        <v>42</v>
      </c>
      <c r="AG555" s="17" t="s">
        <v>212</v>
      </c>
    </row>
    <row r="556" spans="1:33" hidden="1">
      <c r="A556">
        <v>555</v>
      </c>
      <c r="B556" s="3">
        <v>46080.447048611102</v>
      </c>
      <c r="C556" s="3">
        <v>46080.450115740699</v>
      </c>
      <c r="D556" s="4" t="s">
        <v>33</v>
      </c>
      <c r="E556" s="4"/>
      <c r="F556" s="2">
        <v>46079</v>
      </c>
      <c r="G556" s="4" t="s">
        <v>124</v>
      </c>
      <c r="H556" s="4" t="s">
        <v>136</v>
      </c>
      <c r="J556" s="5" t="s">
        <v>41</v>
      </c>
      <c r="K556" s="5" t="s">
        <v>37</v>
      </c>
      <c r="L556" s="5" t="s">
        <v>90</v>
      </c>
      <c r="M556" s="5" t="s">
        <v>36</v>
      </c>
      <c r="N556" s="5" t="s">
        <v>167</v>
      </c>
      <c r="O556" s="5" t="s">
        <v>139</v>
      </c>
      <c r="P556" s="5" t="s">
        <v>60</v>
      </c>
      <c r="Q556" s="5" t="s">
        <v>57</v>
      </c>
      <c r="R556" s="5" t="s">
        <v>60</v>
      </c>
      <c r="S556" s="5" t="s">
        <v>58</v>
      </c>
      <c r="T556" s="5" t="s">
        <v>39</v>
      </c>
      <c r="U556" s="5" t="s">
        <v>101</v>
      </c>
      <c r="V556" s="5" t="s">
        <v>44</v>
      </c>
      <c r="W556" s="5" t="s">
        <v>36</v>
      </c>
      <c r="X556" s="5" t="s">
        <v>38</v>
      </c>
      <c r="Y556" s="5" t="s">
        <v>42</v>
      </c>
      <c r="Z556" s="5" t="s">
        <v>42</v>
      </c>
      <c r="AA556" s="5"/>
      <c r="AB556" s="5" t="s">
        <v>46</v>
      </c>
      <c r="AC556" s="5"/>
      <c r="AD556" s="5" t="s">
        <v>42</v>
      </c>
      <c r="AE556" s="5" t="s">
        <v>46</v>
      </c>
      <c r="AF556" s="5" t="s">
        <v>42</v>
      </c>
      <c r="AG556" s="17" t="s">
        <v>212</v>
      </c>
    </row>
    <row r="557" spans="1:33" ht="409.6" hidden="1">
      <c r="A557">
        <v>556</v>
      </c>
      <c r="B557" s="3">
        <v>46080.449293981503</v>
      </c>
      <c r="C557" s="3">
        <v>46080.451979166697</v>
      </c>
      <c r="D557" s="4" t="s">
        <v>33</v>
      </c>
      <c r="E557" s="4"/>
      <c r="F557" s="2">
        <v>46077</v>
      </c>
      <c r="G557" s="4" t="s">
        <v>141</v>
      </c>
      <c r="H557" s="4" t="s">
        <v>201</v>
      </c>
      <c r="J557" s="5" t="s">
        <v>42</v>
      </c>
      <c r="K557" s="5" t="s">
        <v>42</v>
      </c>
      <c r="L557" s="5" t="s">
        <v>42</v>
      </c>
      <c r="M557" s="5" t="s">
        <v>42</v>
      </c>
      <c r="N557" s="5" t="s">
        <v>118</v>
      </c>
      <c r="O557" s="5" t="s">
        <v>118</v>
      </c>
      <c r="P557" s="5" t="s">
        <v>42</v>
      </c>
      <c r="Q557" s="5" t="s">
        <v>42</v>
      </c>
      <c r="R557" s="5" t="s">
        <v>111</v>
      </c>
      <c r="S557" s="5" t="s">
        <v>129</v>
      </c>
      <c r="T557" s="5" t="s">
        <v>42</v>
      </c>
      <c r="U557" s="5" t="s">
        <v>42</v>
      </c>
      <c r="V557" s="5" t="s">
        <v>42</v>
      </c>
      <c r="W557" s="5" t="s">
        <v>42</v>
      </c>
      <c r="X557" s="5" t="s">
        <v>42</v>
      </c>
      <c r="Y557" s="5" t="s">
        <v>42</v>
      </c>
      <c r="Z557" s="5" t="s">
        <v>45</v>
      </c>
      <c r="AA557" s="5"/>
      <c r="AB557" s="5" t="s">
        <v>44</v>
      </c>
      <c r="AC557" s="5"/>
      <c r="AD557" s="5" t="s">
        <v>47</v>
      </c>
      <c r="AE557" s="5" t="s">
        <v>90</v>
      </c>
      <c r="AF557" s="5" t="s">
        <v>47</v>
      </c>
      <c r="AG557" s="17" t="s">
        <v>662</v>
      </c>
    </row>
    <row r="558" spans="1:33" ht="321" hidden="1">
      <c r="A558">
        <v>557</v>
      </c>
      <c r="B558" s="3">
        <v>46080.463159722203</v>
      </c>
      <c r="C558" s="3">
        <v>46080.464884259301</v>
      </c>
      <c r="D558" s="4" t="s">
        <v>33</v>
      </c>
      <c r="E558" s="4"/>
      <c r="F558" s="2">
        <v>46078</v>
      </c>
      <c r="G558" s="4" t="s">
        <v>141</v>
      </c>
      <c r="H558" s="4" t="s">
        <v>201</v>
      </c>
      <c r="J558" s="5" t="s">
        <v>42</v>
      </c>
      <c r="K558" s="5" t="s">
        <v>42</v>
      </c>
      <c r="L558" s="5" t="s">
        <v>42</v>
      </c>
      <c r="M558" s="5" t="s">
        <v>42</v>
      </c>
      <c r="N558" s="5" t="s">
        <v>118</v>
      </c>
      <c r="O558" s="5" t="s">
        <v>118</v>
      </c>
      <c r="P558" s="5" t="s">
        <v>42</v>
      </c>
      <c r="Q558" s="5" t="s">
        <v>42</v>
      </c>
      <c r="R558" s="5" t="s">
        <v>129</v>
      </c>
      <c r="S558" s="5" t="s">
        <v>129</v>
      </c>
      <c r="T558" s="5" t="s">
        <v>42</v>
      </c>
      <c r="U558" s="5" t="s">
        <v>42</v>
      </c>
      <c r="V558" s="5" t="s">
        <v>42</v>
      </c>
      <c r="W558" s="5" t="s">
        <v>42</v>
      </c>
      <c r="X558" s="5" t="s">
        <v>42</v>
      </c>
      <c r="Y558" s="5" t="s">
        <v>42</v>
      </c>
      <c r="Z558" s="5" t="s">
        <v>90</v>
      </c>
      <c r="AA558" s="5"/>
      <c r="AB558" s="5" t="s">
        <v>100</v>
      </c>
      <c r="AC558" s="5"/>
      <c r="AD558" s="5" t="s">
        <v>47</v>
      </c>
      <c r="AE558" s="5" t="s">
        <v>46</v>
      </c>
      <c r="AF558" s="5" t="s">
        <v>47</v>
      </c>
      <c r="AG558" s="17" t="s">
        <v>663</v>
      </c>
    </row>
    <row r="559" spans="1:33" ht="366" hidden="1">
      <c r="A559">
        <v>558</v>
      </c>
      <c r="B559" s="3">
        <v>46080.465300925898</v>
      </c>
      <c r="C559" s="3">
        <v>46080.467685185198</v>
      </c>
      <c r="D559" s="4" t="s">
        <v>33</v>
      </c>
      <c r="E559" s="4"/>
      <c r="F559" s="2">
        <v>46078</v>
      </c>
      <c r="G559" s="4" t="s">
        <v>141</v>
      </c>
      <c r="H559" s="4" t="s">
        <v>144</v>
      </c>
      <c r="J559" s="5" t="s">
        <v>205</v>
      </c>
      <c r="K559" s="5" t="s">
        <v>145</v>
      </c>
      <c r="L559" s="5" t="s">
        <v>43</v>
      </c>
      <c r="M559" s="5" t="s">
        <v>98</v>
      </c>
      <c r="N559" s="5" t="s">
        <v>211</v>
      </c>
      <c r="O559" s="5" t="s">
        <v>146</v>
      </c>
      <c r="P559" s="5" t="s">
        <v>57</v>
      </c>
      <c r="Q559" s="5" t="s">
        <v>57</v>
      </c>
      <c r="R559" s="5" t="s">
        <v>222</v>
      </c>
      <c r="S559" s="5" t="s">
        <v>112</v>
      </c>
      <c r="T559" s="5" t="s">
        <v>101</v>
      </c>
      <c r="U559" s="5" t="s">
        <v>76</v>
      </c>
      <c r="V559" s="5" t="s">
        <v>48</v>
      </c>
      <c r="W559" s="5" t="s">
        <v>98</v>
      </c>
      <c r="X559" s="5" t="s">
        <v>85</v>
      </c>
      <c r="Y559" s="5" t="s">
        <v>90</v>
      </c>
      <c r="Z559" s="5" t="s">
        <v>88</v>
      </c>
      <c r="AA559" s="5"/>
      <c r="AB559" s="5" t="s">
        <v>100</v>
      </c>
      <c r="AC559" s="5"/>
      <c r="AD559" s="5" t="s">
        <v>101</v>
      </c>
      <c r="AE559" s="5" t="s">
        <v>88</v>
      </c>
      <c r="AF559" s="5" t="s">
        <v>47</v>
      </c>
      <c r="AG559" s="17" t="s">
        <v>664</v>
      </c>
    </row>
    <row r="560" spans="1:33" ht="396.75" hidden="1">
      <c r="A560">
        <v>559</v>
      </c>
      <c r="B560" s="3">
        <v>46080.480868055602</v>
      </c>
      <c r="C560" s="3">
        <v>46080.4824421296</v>
      </c>
      <c r="D560" s="4" t="s">
        <v>33</v>
      </c>
      <c r="E560" s="4"/>
      <c r="F560" s="2">
        <v>46079</v>
      </c>
      <c r="G560" s="4" t="s">
        <v>141</v>
      </c>
      <c r="H560" s="4" t="s">
        <v>201</v>
      </c>
      <c r="J560" s="5" t="s">
        <v>42</v>
      </c>
      <c r="K560" s="5" t="s">
        <v>42</v>
      </c>
      <c r="L560" s="5" t="s">
        <v>42</v>
      </c>
      <c r="M560" s="5" t="s">
        <v>42</v>
      </c>
      <c r="N560" s="5" t="s">
        <v>118</v>
      </c>
      <c r="O560" s="5" t="s">
        <v>118</v>
      </c>
      <c r="P560" s="5" t="s">
        <v>42</v>
      </c>
      <c r="Q560" s="5" t="s">
        <v>42</v>
      </c>
      <c r="R560" s="5" t="s">
        <v>115</v>
      </c>
      <c r="S560" s="5" t="s">
        <v>129</v>
      </c>
      <c r="T560" s="5" t="s">
        <v>42</v>
      </c>
      <c r="U560" s="5" t="s">
        <v>42</v>
      </c>
      <c r="V560" s="5" t="s">
        <v>42</v>
      </c>
      <c r="W560" s="5" t="s">
        <v>42</v>
      </c>
      <c r="X560" s="5" t="s">
        <v>42</v>
      </c>
      <c r="Y560" s="5" t="s">
        <v>42</v>
      </c>
      <c r="Z560" s="5" t="s">
        <v>101</v>
      </c>
      <c r="AA560" s="5"/>
      <c r="AB560" s="5" t="s">
        <v>44</v>
      </c>
      <c r="AC560" s="5"/>
      <c r="AD560" s="5" t="s">
        <v>47</v>
      </c>
      <c r="AE560" s="5" t="s">
        <v>39</v>
      </c>
      <c r="AF560" s="5" t="s">
        <v>47</v>
      </c>
      <c r="AG560" s="17" t="s">
        <v>665</v>
      </c>
    </row>
    <row r="561" spans="1:33" ht="409.6" hidden="1">
      <c r="A561">
        <v>560</v>
      </c>
      <c r="B561" s="3">
        <v>46080.483344907399</v>
      </c>
      <c r="C561" s="3">
        <v>46080.485706018502</v>
      </c>
      <c r="D561" s="4" t="s">
        <v>33</v>
      </c>
      <c r="E561" s="4"/>
      <c r="F561" s="2">
        <v>46079</v>
      </c>
      <c r="G561" s="4" t="s">
        <v>141</v>
      </c>
      <c r="H561" s="4" t="s">
        <v>144</v>
      </c>
      <c r="J561" s="5" t="s">
        <v>130</v>
      </c>
      <c r="K561" s="5" t="s">
        <v>145</v>
      </c>
      <c r="L561" s="5" t="s">
        <v>60</v>
      </c>
      <c r="M561" s="5" t="s">
        <v>98</v>
      </c>
      <c r="N561" s="5" t="s">
        <v>55</v>
      </c>
      <c r="O561" s="5" t="s">
        <v>146</v>
      </c>
      <c r="P561" s="5" t="s">
        <v>57</v>
      </c>
      <c r="Q561" s="5" t="s">
        <v>57</v>
      </c>
      <c r="R561" s="5" t="s">
        <v>157</v>
      </c>
      <c r="S561" s="5" t="s">
        <v>112</v>
      </c>
      <c r="T561" s="5" t="s">
        <v>45</v>
      </c>
      <c r="U561" s="5" t="s">
        <v>76</v>
      </c>
      <c r="V561" s="5" t="s">
        <v>61</v>
      </c>
      <c r="W561" s="5" t="s">
        <v>98</v>
      </c>
      <c r="X561" s="5" t="s">
        <v>74</v>
      </c>
      <c r="Y561" s="5" t="s">
        <v>39</v>
      </c>
      <c r="Z561" s="5" t="s">
        <v>90</v>
      </c>
      <c r="AA561" s="5"/>
      <c r="AB561" s="5" t="s">
        <v>48</v>
      </c>
      <c r="AC561" s="5"/>
      <c r="AD561" s="5" t="s">
        <v>90</v>
      </c>
      <c r="AE561" s="5" t="s">
        <v>90</v>
      </c>
      <c r="AF561" s="5" t="s">
        <v>47</v>
      </c>
      <c r="AG561" s="17" t="s">
        <v>666</v>
      </c>
    </row>
    <row r="562" spans="1:33">
      <c r="A562">
        <v>561</v>
      </c>
      <c r="B562" s="3">
        <v>46080.486111111102</v>
      </c>
      <c r="C562" s="3">
        <v>46080.487569444398</v>
      </c>
      <c r="D562" s="4" t="s">
        <v>33</v>
      </c>
      <c r="E562" s="4"/>
      <c r="F562" s="2">
        <v>46080</v>
      </c>
      <c r="G562" s="4" t="s">
        <v>320</v>
      </c>
      <c r="H562" s="4" t="s">
        <v>321</v>
      </c>
      <c r="J562" s="5" t="s">
        <v>51</v>
      </c>
      <c r="K562" s="5" t="s">
        <v>205</v>
      </c>
      <c r="L562" s="5" t="s">
        <v>81</v>
      </c>
      <c r="M562" s="5" t="s">
        <v>53</v>
      </c>
      <c r="N562" s="5" t="s">
        <v>178</v>
      </c>
      <c r="O562" s="5" t="s">
        <v>178</v>
      </c>
      <c r="P562" s="5" t="s">
        <v>53</v>
      </c>
      <c r="Q562" s="5" t="s">
        <v>53</v>
      </c>
      <c r="R562" s="5" t="s">
        <v>38</v>
      </c>
      <c r="S562" s="5" t="s">
        <v>112</v>
      </c>
      <c r="T562" s="5" t="s">
        <v>76</v>
      </c>
      <c r="U562" s="5" t="s">
        <v>76</v>
      </c>
      <c r="V562" s="5" t="s">
        <v>148</v>
      </c>
      <c r="W562" s="5" t="s">
        <v>134</v>
      </c>
      <c r="X562" s="5" t="s">
        <v>97</v>
      </c>
      <c r="Y562" s="5" t="s">
        <v>39</v>
      </c>
      <c r="Z562" s="5" t="s">
        <v>42</v>
      </c>
      <c r="AA562" s="5"/>
      <c r="AB562" s="5" t="s">
        <v>42</v>
      </c>
      <c r="AC562" s="5"/>
      <c r="AD562" s="5" t="s">
        <v>42</v>
      </c>
      <c r="AE562" s="5" t="s">
        <v>42</v>
      </c>
      <c r="AF562" s="5" t="s">
        <v>42</v>
      </c>
      <c r="AG562" s="17" t="s">
        <v>216</v>
      </c>
    </row>
    <row r="563" spans="1:33" hidden="1">
      <c r="A563">
        <v>562</v>
      </c>
      <c r="B563" s="3">
        <v>46080.518437500003</v>
      </c>
      <c r="C563" s="3">
        <v>46080.519490740699</v>
      </c>
      <c r="D563" s="4" t="s">
        <v>33</v>
      </c>
      <c r="E563" s="4"/>
      <c r="F563" s="2">
        <v>46080</v>
      </c>
      <c r="G563" s="4" t="s">
        <v>34</v>
      </c>
      <c r="H563" s="4" t="s">
        <v>35</v>
      </c>
      <c r="J563" s="5" t="s">
        <v>37</v>
      </c>
      <c r="K563" s="5" t="s">
        <v>37</v>
      </c>
      <c r="L563" s="5" t="s">
        <v>47</v>
      </c>
      <c r="M563" s="5" t="s">
        <v>39</v>
      </c>
      <c r="N563" s="5" t="s">
        <v>41</v>
      </c>
      <c r="O563" s="5" t="s">
        <v>41</v>
      </c>
      <c r="P563" s="5" t="s">
        <v>358</v>
      </c>
      <c r="Q563" s="5" t="s">
        <v>358</v>
      </c>
      <c r="R563" s="5" t="s">
        <v>43</v>
      </c>
      <c r="S563" s="5" t="s">
        <v>43</v>
      </c>
      <c r="T563" s="5" t="s">
        <v>358</v>
      </c>
      <c r="U563" s="5" t="s">
        <v>358</v>
      </c>
      <c r="V563" s="5" t="s">
        <v>44</v>
      </c>
      <c r="W563" s="5" t="s">
        <v>44</v>
      </c>
      <c r="X563" s="5" t="s">
        <v>60</v>
      </c>
      <c r="Y563" s="5" t="s">
        <v>46</v>
      </c>
      <c r="Z563" s="5" t="s">
        <v>38</v>
      </c>
      <c r="AA563" s="5"/>
      <c r="AB563" s="5" t="s">
        <v>47</v>
      </c>
      <c r="AC563" s="5"/>
      <c r="AD563" s="5" t="s">
        <v>58</v>
      </c>
      <c r="AE563" s="5" t="s">
        <v>81</v>
      </c>
      <c r="AF563" s="5" t="s">
        <v>47</v>
      </c>
      <c r="AG563" s="17" t="s">
        <v>646</v>
      </c>
    </row>
    <row r="564" spans="1:33" hidden="1">
      <c r="A564">
        <v>563</v>
      </c>
      <c r="B564" s="3">
        <v>46080.519513888903</v>
      </c>
      <c r="C564" s="3">
        <v>46080.520509259302</v>
      </c>
      <c r="D564" s="4" t="s">
        <v>33</v>
      </c>
      <c r="E564" s="4"/>
      <c r="F564" s="2">
        <v>46080</v>
      </c>
      <c r="G564" s="4" t="s">
        <v>34</v>
      </c>
      <c r="H564" s="4" t="s">
        <v>50</v>
      </c>
      <c r="J564" s="5" t="s">
        <v>126</v>
      </c>
      <c r="K564" s="5" t="s">
        <v>52</v>
      </c>
      <c r="L564" s="5" t="s">
        <v>38</v>
      </c>
      <c r="M564" s="5" t="s">
        <v>53</v>
      </c>
      <c r="N564" s="5" t="s">
        <v>107</v>
      </c>
      <c r="O564" s="5" t="s">
        <v>55</v>
      </c>
      <c r="P564" s="5" t="s">
        <v>56</v>
      </c>
      <c r="Q564" s="5" t="s">
        <v>57</v>
      </c>
      <c r="R564" s="5" t="s">
        <v>132</v>
      </c>
      <c r="S564" s="5" t="s">
        <v>59</v>
      </c>
      <c r="T564" s="5" t="s">
        <v>88</v>
      </c>
      <c r="U564" s="5" t="s">
        <v>60</v>
      </c>
      <c r="V564" s="5" t="s">
        <v>358</v>
      </c>
      <c r="W564" s="5" t="s">
        <v>358</v>
      </c>
      <c r="X564" s="5" t="s">
        <v>358</v>
      </c>
      <c r="Y564" s="5" t="s">
        <v>358</v>
      </c>
      <c r="Z564" s="5" t="s">
        <v>46</v>
      </c>
      <c r="AA564" s="5"/>
      <c r="AB564" s="5" t="s">
        <v>47</v>
      </c>
      <c r="AC564" s="5"/>
      <c r="AD564" s="5" t="s">
        <v>57</v>
      </c>
      <c r="AE564" s="5" t="s">
        <v>47</v>
      </c>
      <c r="AF564" s="5" t="s">
        <v>47</v>
      </c>
      <c r="AG564" s="17" t="s">
        <v>667</v>
      </c>
    </row>
    <row r="565" spans="1:33" hidden="1">
      <c r="A565">
        <v>564</v>
      </c>
      <c r="B565" s="3">
        <v>46080.536435185197</v>
      </c>
      <c r="C565" s="3">
        <v>46080.538263888899</v>
      </c>
      <c r="D565" s="4" t="s">
        <v>33</v>
      </c>
      <c r="E565" s="4"/>
      <c r="F565" s="2">
        <v>46080</v>
      </c>
      <c r="G565" s="4" t="s">
        <v>150</v>
      </c>
      <c r="H565" s="4" t="s">
        <v>151</v>
      </c>
      <c r="J565" s="5" t="s">
        <v>171</v>
      </c>
      <c r="K565" s="5" t="s">
        <v>152</v>
      </c>
      <c r="L565" s="5" t="s">
        <v>98</v>
      </c>
      <c r="M565" s="5" t="s">
        <v>60</v>
      </c>
      <c r="N565" s="5" t="s">
        <v>649</v>
      </c>
      <c r="O565" s="5" t="s">
        <v>154</v>
      </c>
      <c r="P565" s="5" t="s">
        <v>77</v>
      </c>
      <c r="Q565" s="5" t="s">
        <v>145</v>
      </c>
      <c r="R565" s="5" t="s">
        <v>187</v>
      </c>
      <c r="S565" s="5" t="s">
        <v>244</v>
      </c>
      <c r="T565" s="5" t="s">
        <v>36</v>
      </c>
      <c r="U565" s="5" t="s">
        <v>157</v>
      </c>
      <c r="V565" s="5" t="s">
        <v>48</v>
      </c>
      <c r="W565" s="5" t="s">
        <v>57</v>
      </c>
      <c r="X565" s="5" t="s">
        <v>42</v>
      </c>
      <c r="Y565" s="5" t="s">
        <v>42</v>
      </c>
      <c r="Z565" s="5" t="s">
        <v>152</v>
      </c>
      <c r="AA565" s="5"/>
      <c r="AB565" s="5" t="s">
        <v>131</v>
      </c>
      <c r="AC565" s="5"/>
      <c r="AD565" s="5" t="s">
        <v>42</v>
      </c>
      <c r="AE565" s="5" t="s">
        <v>42</v>
      </c>
      <c r="AF565" s="5" t="s">
        <v>42</v>
      </c>
      <c r="AG565" s="17" t="s">
        <v>158</v>
      </c>
    </row>
    <row r="566" spans="1:33" hidden="1">
      <c r="A566">
        <v>565</v>
      </c>
      <c r="B566" s="3">
        <v>46080.551712963003</v>
      </c>
      <c r="C566" s="3">
        <v>46080.552013888897</v>
      </c>
      <c r="D566" s="4" t="s">
        <v>33</v>
      </c>
      <c r="E566" s="4"/>
      <c r="F566" s="2">
        <v>46080</v>
      </c>
      <c r="G566" s="4" t="s">
        <v>150</v>
      </c>
      <c r="H566" s="4" t="s">
        <v>218</v>
      </c>
      <c r="J566" s="5" t="s">
        <v>56</v>
      </c>
      <c r="K566" s="5" t="s">
        <v>43</v>
      </c>
      <c r="L566" s="5" t="s">
        <v>81</v>
      </c>
      <c r="M566" s="5" t="s">
        <v>81</v>
      </c>
      <c r="N566" s="5" t="s">
        <v>168</v>
      </c>
      <c r="O566" s="5" t="s">
        <v>219</v>
      </c>
      <c r="P566" s="5" t="s">
        <v>121</v>
      </c>
      <c r="Q566" s="5" t="s">
        <v>186</v>
      </c>
      <c r="R566" s="5" t="s">
        <v>39</v>
      </c>
      <c r="S566" s="5" t="s">
        <v>88</v>
      </c>
      <c r="T566" s="5" t="s">
        <v>76</v>
      </c>
      <c r="U566" s="5" t="s">
        <v>76</v>
      </c>
      <c r="V566" s="5" t="s">
        <v>53</v>
      </c>
      <c r="W566" s="5" t="s">
        <v>44</v>
      </c>
      <c r="X566" s="5" t="s">
        <v>44</v>
      </c>
      <c r="Y566" s="5" t="s">
        <v>38</v>
      </c>
      <c r="Z566" s="5" t="s">
        <v>81</v>
      </c>
      <c r="AA566" s="5"/>
      <c r="AB566" s="5" t="s">
        <v>81</v>
      </c>
      <c r="AC566" s="5"/>
      <c r="AD566" s="5" t="s">
        <v>46</v>
      </c>
      <c r="AE566" s="5" t="s">
        <v>42</v>
      </c>
      <c r="AF566" s="5" t="s">
        <v>42</v>
      </c>
      <c r="AG566" s="17" t="s">
        <v>158</v>
      </c>
    </row>
    <row r="567" spans="1:33" hidden="1">
      <c r="A567">
        <v>566</v>
      </c>
      <c r="B567" s="3">
        <v>46080.571087962999</v>
      </c>
      <c r="C567" s="3">
        <v>46080.574988425898</v>
      </c>
      <c r="D567" s="4" t="s">
        <v>33</v>
      </c>
      <c r="E567" s="4"/>
      <c r="F567" s="2">
        <v>46080</v>
      </c>
      <c r="G567" s="4" t="s">
        <v>66</v>
      </c>
      <c r="H567" s="4" t="s">
        <v>67</v>
      </c>
      <c r="J567" s="5" t="s">
        <v>82</v>
      </c>
      <c r="K567" s="5" t="s">
        <v>69</v>
      </c>
      <c r="L567" s="5" t="s">
        <v>47</v>
      </c>
      <c r="M567" s="5" t="s">
        <v>42</v>
      </c>
      <c r="N567" s="5" t="s">
        <v>630</v>
      </c>
      <c r="O567" s="5" t="s">
        <v>71</v>
      </c>
      <c r="P567" s="5" t="s">
        <v>42</v>
      </c>
      <c r="Q567" s="5" t="s">
        <v>42</v>
      </c>
      <c r="R567" s="5" t="s">
        <v>194</v>
      </c>
      <c r="S567" s="5" t="s">
        <v>73</v>
      </c>
      <c r="T567" s="5" t="s">
        <v>42</v>
      </c>
      <c r="U567" s="5" t="s">
        <v>42</v>
      </c>
      <c r="V567" s="5" t="s">
        <v>74</v>
      </c>
      <c r="W567" s="5" t="s">
        <v>74</v>
      </c>
      <c r="X567" s="5" t="s">
        <v>157</v>
      </c>
      <c r="Y567" s="5" t="s">
        <v>90</v>
      </c>
      <c r="Z567" s="5" t="s">
        <v>225</v>
      </c>
      <c r="AA567" s="5"/>
      <c r="AB567" s="5" t="s">
        <v>110</v>
      </c>
      <c r="AC567" s="5"/>
      <c r="AD567" s="5" t="s">
        <v>39</v>
      </c>
      <c r="AE567" s="5" t="s">
        <v>98</v>
      </c>
      <c r="AF567" s="5" t="s">
        <v>47</v>
      </c>
      <c r="AG567" s="17" t="s">
        <v>42</v>
      </c>
    </row>
    <row r="568" spans="1:33" hidden="1">
      <c r="A568">
        <v>567</v>
      </c>
      <c r="B568" s="3">
        <v>46080.578819444403</v>
      </c>
      <c r="C568" s="3">
        <v>46080.579155092601</v>
      </c>
      <c r="D568" s="4" t="s">
        <v>33</v>
      </c>
      <c r="E568" s="4"/>
      <c r="F568" s="2">
        <v>46080</v>
      </c>
      <c r="G568" s="4" t="s">
        <v>66</v>
      </c>
      <c r="H568" s="4" t="s">
        <v>114</v>
      </c>
      <c r="J568" s="5" t="s">
        <v>115</v>
      </c>
      <c r="K568" s="5" t="s">
        <v>74</v>
      </c>
      <c r="L568" s="5" t="s">
        <v>47</v>
      </c>
      <c r="M568" s="5" t="s">
        <v>42</v>
      </c>
      <c r="N568" s="5" t="s">
        <v>116</v>
      </c>
      <c r="O568" s="5" t="s">
        <v>116</v>
      </c>
      <c r="P568" s="5" t="s">
        <v>42</v>
      </c>
      <c r="Q568" s="5" t="s">
        <v>42</v>
      </c>
      <c r="R568" s="5" t="s">
        <v>81</v>
      </c>
      <c r="S568" s="5" t="s">
        <v>76</v>
      </c>
      <c r="T568" s="5" t="s">
        <v>42</v>
      </c>
      <c r="U568" s="5" t="s">
        <v>42</v>
      </c>
      <c r="V568" s="5" t="s">
        <v>42</v>
      </c>
      <c r="W568" s="5" t="s">
        <v>42</v>
      </c>
      <c r="X568" s="5" t="s">
        <v>42</v>
      </c>
      <c r="Y568" s="5" t="s">
        <v>42</v>
      </c>
      <c r="Z568" s="5" t="s">
        <v>48</v>
      </c>
      <c r="AA568" s="5"/>
      <c r="AB568" s="5" t="s">
        <v>76</v>
      </c>
      <c r="AC568" s="5"/>
      <c r="AD568" s="5" t="s">
        <v>47</v>
      </c>
      <c r="AE568" s="5" t="s">
        <v>90</v>
      </c>
      <c r="AF568" s="5" t="s">
        <v>47</v>
      </c>
      <c r="AG568" s="17" t="s">
        <v>42</v>
      </c>
    </row>
    <row r="569" spans="1:33">
      <c r="A569">
        <v>568</v>
      </c>
      <c r="B569" s="3">
        <v>46080.581365740698</v>
      </c>
      <c r="C569" s="3">
        <v>46080.582592592596</v>
      </c>
      <c r="D569" s="4" t="s">
        <v>33</v>
      </c>
      <c r="E569" s="4"/>
      <c r="F569" s="2">
        <v>46080</v>
      </c>
      <c r="G569" s="4" t="s">
        <v>320</v>
      </c>
      <c r="H569" s="4" t="s">
        <v>359</v>
      </c>
      <c r="J569" s="5" t="s">
        <v>42</v>
      </c>
      <c r="K569" s="5" t="s">
        <v>42</v>
      </c>
      <c r="L569" s="5" t="s">
        <v>42</v>
      </c>
      <c r="M569" s="5" t="s">
        <v>42</v>
      </c>
      <c r="N569" s="5" t="s">
        <v>668</v>
      </c>
      <c r="O569" s="5" t="s">
        <v>380</v>
      </c>
      <c r="P569" s="5" t="s">
        <v>42</v>
      </c>
      <c r="Q569" s="5" t="s">
        <v>42</v>
      </c>
      <c r="R569" s="5" t="s">
        <v>60</v>
      </c>
      <c r="S569" s="5" t="s">
        <v>85</v>
      </c>
      <c r="T569" s="5" t="s">
        <v>42</v>
      </c>
      <c r="U569" s="5" t="s">
        <v>42</v>
      </c>
      <c r="V569" s="5" t="s">
        <v>42</v>
      </c>
      <c r="W569" s="5" t="s">
        <v>42</v>
      </c>
      <c r="X569" s="5" t="s">
        <v>42</v>
      </c>
      <c r="Y569" s="5" t="s">
        <v>42</v>
      </c>
      <c r="Z569" s="5" t="s">
        <v>42</v>
      </c>
      <c r="AA569" s="5"/>
      <c r="AB569" s="5" t="s">
        <v>42</v>
      </c>
      <c r="AC569" s="5"/>
      <c r="AD569" s="5" t="s">
        <v>42</v>
      </c>
      <c r="AE569" s="5" t="s">
        <v>42</v>
      </c>
      <c r="AF569" s="5" t="s">
        <v>42</v>
      </c>
      <c r="AG569" s="17" t="s">
        <v>158</v>
      </c>
    </row>
    <row r="570" spans="1:33" hidden="1">
      <c r="A570">
        <v>569</v>
      </c>
      <c r="B570" s="3">
        <v>46080.6793287037</v>
      </c>
      <c r="C570" s="3">
        <v>46080.681400463</v>
      </c>
      <c r="D570" s="4" t="s">
        <v>33</v>
      </c>
      <c r="E570" s="4"/>
      <c r="F570" s="2">
        <v>46080</v>
      </c>
      <c r="G570" s="4" t="s">
        <v>63</v>
      </c>
      <c r="H570" s="4" t="s">
        <v>64</v>
      </c>
      <c r="J570" s="5" t="s">
        <v>42</v>
      </c>
      <c r="K570" s="5" t="s">
        <v>42</v>
      </c>
      <c r="L570" s="5" t="s">
        <v>42</v>
      </c>
      <c r="M570" s="5" t="s">
        <v>42</v>
      </c>
      <c r="N570" s="5" t="s">
        <v>219</v>
      </c>
      <c r="O570" s="5" t="s">
        <v>65</v>
      </c>
      <c r="P570" s="5" t="s">
        <v>42</v>
      </c>
      <c r="Q570" s="5" t="s">
        <v>42</v>
      </c>
      <c r="R570" s="5" t="s">
        <v>48</v>
      </c>
      <c r="S570" s="5" t="s">
        <v>48</v>
      </c>
      <c r="T570" s="5" t="s">
        <v>42</v>
      </c>
      <c r="U570" s="5" t="s">
        <v>42</v>
      </c>
      <c r="V570" s="5" t="s">
        <v>42</v>
      </c>
      <c r="W570" s="5" t="s">
        <v>42</v>
      </c>
      <c r="X570" s="5" t="s">
        <v>42</v>
      </c>
      <c r="Y570" s="5" t="s">
        <v>42</v>
      </c>
      <c r="Z570" s="5" t="s">
        <v>47</v>
      </c>
      <c r="AA570" s="5"/>
      <c r="AB570" s="5" t="s">
        <v>47</v>
      </c>
      <c r="AC570" s="5"/>
      <c r="AD570" s="5" t="s">
        <v>47</v>
      </c>
      <c r="AE570" s="5" t="s">
        <v>38</v>
      </c>
      <c r="AF570" s="5" t="s">
        <v>42</v>
      </c>
      <c r="AG570" s="17" t="s">
        <v>42</v>
      </c>
    </row>
    <row r="571" spans="1:33" hidden="1">
      <c r="A571">
        <v>570</v>
      </c>
      <c r="B571" s="3">
        <v>46080.684467592597</v>
      </c>
      <c r="C571" s="3">
        <v>46080.6848032407</v>
      </c>
      <c r="D571" s="4" t="s">
        <v>33</v>
      </c>
      <c r="E571" s="4"/>
      <c r="F571" s="2">
        <v>46080</v>
      </c>
      <c r="G571" s="4" t="s">
        <v>63</v>
      </c>
      <c r="H571" s="4" t="s">
        <v>93</v>
      </c>
      <c r="J571" s="5" t="s">
        <v>168</v>
      </c>
      <c r="K571" s="5" t="s">
        <v>157</v>
      </c>
      <c r="L571" s="5" t="s">
        <v>42</v>
      </c>
      <c r="M571" s="5" t="s">
        <v>42</v>
      </c>
      <c r="N571" s="5" t="s">
        <v>244</v>
      </c>
      <c r="O571" s="5" t="s">
        <v>244</v>
      </c>
      <c r="P571" s="5" t="s">
        <v>42</v>
      </c>
      <c r="Q571" s="5" t="s">
        <v>42</v>
      </c>
      <c r="R571" s="5" t="s">
        <v>74</v>
      </c>
      <c r="S571" s="5" t="s">
        <v>112</v>
      </c>
      <c r="T571" s="5" t="s">
        <v>42</v>
      </c>
      <c r="U571" s="5" t="s">
        <v>42</v>
      </c>
      <c r="V571" s="5" t="s">
        <v>42</v>
      </c>
      <c r="W571" s="5" t="s">
        <v>42</v>
      </c>
      <c r="X571" s="5" t="s">
        <v>42</v>
      </c>
      <c r="Y571" s="5" t="s">
        <v>42</v>
      </c>
      <c r="Z571" s="5" t="s">
        <v>165</v>
      </c>
      <c r="AA571" s="5"/>
      <c r="AB571" s="5" t="s">
        <v>172</v>
      </c>
      <c r="AC571" s="5"/>
      <c r="AD571" s="5" t="s">
        <v>81</v>
      </c>
      <c r="AE571" s="5" t="s">
        <v>81</v>
      </c>
      <c r="AF571" s="5" t="s">
        <v>42</v>
      </c>
      <c r="AG571" s="17" t="s">
        <v>42</v>
      </c>
    </row>
    <row r="572" spans="1:33" hidden="1">
      <c r="A572">
        <v>571</v>
      </c>
      <c r="B572" s="3">
        <v>46080.837939814803</v>
      </c>
      <c r="C572" s="3">
        <v>46080.845578703702</v>
      </c>
      <c r="D572" s="4" t="s">
        <v>33</v>
      </c>
      <c r="E572" s="4"/>
      <c r="F572" s="2">
        <v>46080</v>
      </c>
      <c r="G572" s="4" t="s">
        <v>105</v>
      </c>
      <c r="H572" s="4" t="s">
        <v>106</v>
      </c>
      <c r="J572" s="5" t="s">
        <v>444</v>
      </c>
      <c r="K572" s="5" t="s">
        <v>84</v>
      </c>
      <c r="L572" s="5" t="s">
        <v>43</v>
      </c>
      <c r="M572" s="5" t="s">
        <v>44</v>
      </c>
      <c r="N572" s="5" t="s">
        <v>119</v>
      </c>
      <c r="O572" s="5" t="s">
        <v>108</v>
      </c>
      <c r="P572" s="5" t="s">
        <v>120</v>
      </c>
      <c r="Q572" s="5" t="s">
        <v>110</v>
      </c>
      <c r="R572" s="5" t="s">
        <v>85</v>
      </c>
      <c r="S572" s="5" t="s">
        <v>37</v>
      </c>
      <c r="T572" s="5" t="s">
        <v>44</v>
      </c>
      <c r="U572" s="5" t="s">
        <v>44</v>
      </c>
      <c r="V572" s="5" t="s">
        <v>157</v>
      </c>
      <c r="W572" s="5" t="s">
        <v>112</v>
      </c>
      <c r="X572" s="5" t="s">
        <v>148</v>
      </c>
      <c r="Y572" s="5" t="s">
        <v>53</v>
      </c>
      <c r="Z572" s="5" t="s">
        <v>84</v>
      </c>
      <c r="AA572" s="5"/>
      <c r="AB572" s="5" t="s">
        <v>132</v>
      </c>
      <c r="AC572" s="5"/>
      <c r="AD572" s="5" t="s">
        <v>81</v>
      </c>
      <c r="AE572" s="5" t="s">
        <v>42</v>
      </c>
      <c r="AF572" s="5" t="s">
        <v>38</v>
      </c>
      <c r="AG572" s="17" t="s">
        <v>223</v>
      </c>
    </row>
    <row r="573" spans="1:33" ht="30.75" hidden="1">
      <c r="A573">
        <v>572</v>
      </c>
      <c r="B573" s="3">
        <v>46080.839108796303</v>
      </c>
      <c r="C573" s="3">
        <v>46080.847245370402</v>
      </c>
      <c r="D573" s="4" t="s">
        <v>33</v>
      </c>
      <c r="E573" s="4"/>
      <c r="F573" s="2">
        <v>46076</v>
      </c>
      <c r="G573" s="4" t="s">
        <v>173</v>
      </c>
      <c r="H573" s="4" t="s">
        <v>180</v>
      </c>
      <c r="J573" s="5" t="s">
        <v>163</v>
      </c>
      <c r="K573" s="5" t="s">
        <v>98</v>
      </c>
      <c r="L573" s="5" t="s">
        <v>42</v>
      </c>
      <c r="M573" s="5" t="s">
        <v>42</v>
      </c>
      <c r="N573" s="5" t="s">
        <v>259</v>
      </c>
      <c r="O573" s="5" t="s">
        <v>183</v>
      </c>
      <c r="P573" s="5" t="s">
        <v>42</v>
      </c>
      <c r="Q573" s="5" t="s">
        <v>42</v>
      </c>
      <c r="R573" s="5" t="s">
        <v>155</v>
      </c>
      <c r="S573" s="5" t="s">
        <v>155</v>
      </c>
      <c r="T573" s="5" t="s">
        <v>42</v>
      </c>
      <c r="U573" s="5" t="s">
        <v>42</v>
      </c>
      <c r="V573" s="5" t="s">
        <v>42</v>
      </c>
      <c r="W573" s="5" t="s">
        <v>42</v>
      </c>
      <c r="X573" s="5" t="s">
        <v>42</v>
      </c>
      <c r="Y573" s="5" t="s">
        <v>42</v>
      </c>
      <c r="Z573" s="5" t="s">
        <v>39</v>
      </c>
      <c r="AA573" s="5"/>
      <c r="AB573" s="5" t="s">
        <v>129</v>
      </c>
      <c r="AC573" s="5"/>
      <c r="AD573" s="5" t="s">
        <v>90</v>
      </c>
      <c r="AE573" s="5" t="s">
        <v>45</v>
      </c>
      <c r="AF573" s="5" t="s">
        <v>47</v>
      </c>
      <c r="AG573" s="17" t="s">
        <v>175</v>
      </c>
    </row>
    <row r="574" spans="1:33" hidden="1">
      <c r="A574">
        <v>573</v>
      </c>
      <c r="B574" s="3">
        <v>46080.848113425898</v>
      </c>
      <c r="C574" s="3">
        <v>46080.848425925898</v>
      </c>
      <c r="D574" s="4" t="s">
        <v>33</v>
      </c>
      <c r="E574" s="4"/>
      <c r="F574" s="2">
        <v>46080</v>
      </c>
      <c r="G574" s="4" t="s">
        <v>105</v>
      </c>
      <c r="H574" s="4" t="s">
        <v>117</v>
      </c>
      <c r="J574" s="5" t="s">
        <v>230</v>
      </c>
      <c r="K574" s="5" t="s">
        <v>58</v>
      </c>
      <c r="L574" s="5" t="s">
        <v>42</v>
      </c>
      <c r="M574" s="5" t="s">
        <v>38</v>
      </c>
      <c r="N574" s="5" t="s">
        <v>318</v>
      </c>
      <c r="O574" s="5" t="s">
        <v>120</v>
      </c>
      <c r="P574" s="5" t="s">
        <v>42</v>
      </c>
      <c r="Q574" s="5" t="s">
        <v>42</v>
      </c>
      <c r="R574" s="5" t="s">
        <v>172</v>
      </c>
      <c r="S574" s="5" t="s">
        <v>122</v>
      </c>
      <c r="T574" s="5" t="s">
        <v>42</v>
      </c>
      <c r="U574" s="5" t="s">
        <v>42</v>
      </c>
      <c r="V574" s="5" t="s">
        <v>42</v>
      </c>
      <c r="W574" s="5" t="s">
        <v>42</v>
      </c>
      <c r="X574" s="5" t="s">
        <v>42</v>
      </c>
      <c r="Y574" s="5" t="s">
        <v>42</v>
      </c>
      <c r="Z574" s="5" t="s">
        <v>132</v>
      </c>
      <c r="AA574" s="5"/>
      <c r="AB574" s="5" t="s">
        <v>59</v>
      </c>
      <c r="AC574" s="5"/>
      <c r="AD574" s="5" t="s">
        <v>38</v>
      </c>
      <c r="AE574" s="5" t="s">
        <v>42</v>
      </c>
      <c r="AF574" s="5" t="s">
        <v>42</v>
      </c>
      <c r="AG574" s="17" t="s">
        <v>223</v>
      </c>
    </row>
    <row r="575" spans="1:33" ht="30.75" hidden="1">
      <c r="A575">
        <v>574</v>
      </c>
      <c r="B575" s="3">
        <v>46080.847280092603</v>
      </c>
      <c r="C575" s="3">
        <v>46080.851747685199</v>
      </c>
      <c r="D575" s="4" t="s">
        <v>33</v>
      </c>
      <c r="E575" s="4"/>
      <c r="F575" s="2">
        <v>46077</v>
      </c>
      <c r="G575" s="4" t="s">
        <v>173</v>
      </c>
      <c r="H575" s="4" t="s">
        <v>180</v>
      </c>
      <c r="J575" s="5" t="s">
        <v>65</v>
      </c>
      <c r="K575" s="5" t="s">
        <v>98</v>
      </c>
      <c r="L575" s="5" t="s">
        <v>38</v>
      </c>
      <c r="M575" s="5" t="s">
        <v>42</v>
      </c>
      <c r="N575" s="5" t="s">
        <v>80</v>
      </c>
      <c r="O575" s="5" t="s">
        <v>183</v>
      </c>
      <c r="P575" s="5" t="s">
        <v>42</v>
      </c>
      <c r="Q575" s="5" t="s">
        <v>42</v>
      </c>
      <c r="R575" s="5" t="s">
        <v>155</v>
      </c>
      <c r="S575" s="5" t="s">
        <v>155</v>
      </c>
      <c r="T575" s="5" t="s">
        <v>42</v>
      </c>
      <c r="U575" s="5" t="s">
        <v>42</v>
      </c>
      <c r="V575" s="5" t="s">
        <v>42</v>
      </c>
      <c r="W575" s="5" t="s">
        <v>42</v>
      </c>
      <c r="X575" s="5" t="s">
        <v>42</v>
      </c>
      <c r="Y575" s="5" t="s">
        <v>42</v>
      </c>
      <c r="Z575" s="5" t="s">
        <v>48</v>
      </c>
      <c r="AA575" s="5"/>
      <c r="AB575" s="5" t="s">
        <v>59</v>
      </c>
      <c r="AC575" s="5"/>
      <c r="AD575" s="5" t="s">
        <v>38</v>
      </c>
      <c r="AE575" s="5" t="s">
        <v>81</v>
      </c>
      <c r="AF575" s="5" t="s">
        <v>47</v>
      </c>
      <c r="AG575" s="17" t="s">
        <v>175</v>
      </c>
    </row>
    <row r="576" spans="1:33" ht="30.75" hidden="1">
      <c r="A576">
        <v>575</v>
      </c>
      <c r="B576" s="3">
        <v>46080.852129629602</v>
      </c>
      <c r="C576" s="3">
        <v>46080.854826388902</v>
      </c>
      <c r="D576" s="4" t="s">
        <v>33</v>
      </c>
      <c r="E576" s="4"/>
      <c r="F576" s="2">
        <v>46079</v>
      </c>
      <c r="G576" s="4" t="s">
        <v>173</v>
      </c>
      <c r="H576" s="4" t="s">
        <v>180</v>
      </c>
      <c r="J576" s="5" t="s">
        <v>65</v>
      </c>
      <c r="K576" s="5" t="s">
        <v>98</v>
      </c>
      <c r="L576" s="5" t="s">
        <v>38</v>
      </c>
      <c r="M576" s="5" t="s">
        <v>42</v>
      </c>
      <c r="N576" s="5" t="s">
        <v>80</v>
      </c>
      <c r="O576" s="5" t="s">
        <v>183</v>
      </c>
      <c r="P576" s="5" t="s">
        <v>42</v>
      </c>
      <c r="Q576" s="5" t="s">
        <v>42</v>
      </c>
      <c r="R576" s="5" t="s">
        <v>155</v>
      </c>
      <c r="S576" s="5" t="s">
        <v>155</v>
      </c>
      <c r="T576" s="5" t="s">
        <v>42</v>
      </c>
      <c r="U576" s="5" t="s">
        <v>42</v>
      </c>
      <c r="V576" s="5" t="s">
        <v>42</v>
      </c>
      <c r="W576" s="5" t="s">
        <v>42</v>
      </c>
      <c r="X576" s="5" t="s">
        <v>42</v>
      </c>
      <c r="Y576" s="5" t="s">
        <v>42</v>
      </c>
      <c r="Z576" s="5" t="s">
        <v>81</v>
      </c>
      <c r="AA576" s="5"/>
      <c r="AB576" s="5" t="s">
        <v>157</v>
      </c>
      <c r="AC576" s="5"/>
      <c r="AD576" s="5" t="s">
        <v>39</v>
      </c>
      <c r="AE576" s="5" t="s">
        <v>39</v>
      </c>
      <c r="AF576" s="5" t="s">
        <v>47</v>
      </c>
      <c r="AG576" s="17" t="s">
        <v>175</v>
      </c>
    </row>
    <row r="577" spans="1:33" ht="30.75" hidden="1">
      <c r="A577">
        <v>576</v>
      </c>
      <c r="B577" s="3">
        <v>46080.855405092603</v>
      </c>
      <c r="C577" s="3">
        <v>46080.857407407399</v>
      </c>
      <c r="D577" s="4" t="s">
        <v>33</v>
      </c>
      <c r="E577" s="4"/>
      <c r="F577" s="2">
        <v>46080</v>
      </c>
      <c r="G577" s="4" t="s">
        <v>173</v>
      </c>
      <c r="H577" s="4" t="s">
        <v>180</v>
      </c>
      <c r="J577" s="5" t="s">
        <v>161</v>
      </c>
      <c r="K577" s="5" t="s">
        <v>98</v>
      </c>
      <c r="L577" s="5" t="s">
        <v>38</v>
      </c>
      <c r="M577" s="5" t="s">
        <v>42</v>
      </c>
      <c r="N577" s="5" t="s">
        <v>183</v>
      </c>
      <c r="O577" s="5" t="s">
        <v>183</v>
      </c>
      <c r="P577" s="5" t="s">
        <v>42</v>
      </c>
      <c r="Q577" s="5" t="s">
        <v>42</v>
      </c>
      <c r="R577" s="5" t="s">
        <v>41</v>
      </c>
      <c r="S577" s="5" t="s">
        <v>155</v>
      </c>
      <c r="T577" s="5" t="s">
        <v>42</v>
      </c>
      <c r="U577" s="5" t="s">
        <v>42</v>
      </c>
      <c r="V577" s="5" t="s">
        <v>42</v>
      </c>
      <c r="W577" s="5" t="s">
        <v>42</v>
      </c>
      <c r="X577" s="5" t="s">
        <v>42</v>
      </c>
      <c r="Y577" s="5" t="s">
        <v>42</v>
      </c>
      <c r="Z577" s="5" t="s">
        <v>48</v>
      </c>
      <c r="AA577" s="5"/>
      <c r="AB577" s="5" t="s">
        <v>74</v>
      </c>
      <c r="AC577" s="5"/>
      <c r="AD577" s="5" t="s">
        <v>46</v>
      </c>
      <c r="AE577" s="5" t="s">
        <v>90</v>
      </c>
      <c r="AF577" s="5" t="s">
        <v>38</v>
      </c>
      <c r="AG577" s="17" t="s">
        <v>175</v>
      </c>
    </row>
    <row r="578" spans="1:33" ht="30.75" hidden="1">
      <c r="A578">
        <v>577</v>
      </c>
      <c r="B578" s="3">
        <v>46080.8574421296</v>
      </c>
      <c r="C578" s="3">
        <v>46080.861284722203</v>
      </c>
      <c r="D578" s="4" t="s">
        <v>33</v>
      </c>
      <c r="E578" s="4"/>
      <c r="F578" s="2">
        <v>46078</v>
      </c>
      <c r="G578" s="4" t="s">
        <v>173</v>
      </c>
      <c r="H578" s="4" t="s">
        <v>176</v>
      </c>
      <c r="J578" s="5" t="s">
        <v>89</v>
      </c>
      <c r="K578" s="5" t="s">
        <v>122</v>
      </c>
      <c r="L578" s="5" t="s">
        <v>81</v>
      </c>
      <c r="M578" s="5" t="s">
        <v>44</v>
      </c>
      <c r="N578" s="5" t="s">
        <v>166</v>
      </c>
      <c r="O578" s="5" t="s">
        <v>178</v>
      </c>
      <c r="P578" s="5" t="s">
        <v>42</v>
      </c>
      <c r="Q578" s="5" t="s">
        <v>42</v>
      </c>
      <c r="R578" s="5" t="s">
        <v>91</v>
      </c>
      <c r="S578" s="5" t="s">
        <v>85</v>
      </c>
      <c r="T578" s="5" t="s">
        <v>42</v>
      </c>
      <c r="U578" s="5" t="s">
        <v>42</v>
      </c>
      <c r="V578" s="5" t="s">
        <v>122</v>
      </c>
      <c r="W578" s="5" t="s">
        <v>179</v>
      </c>
      <c r="X578" s="5" t="s">
        <v>241</v>
      </c>
      <c r="Y578" s="5" t="s">
        <v>88</v>
      </c>
      <c r="Z578" s="5" t="s">
        <v>90</v>
      </c>
      <c r="AA578" s="5"/>
      <c r="AB578" s="5" t="s">
        <v>43</v>
      </c>
      <c r="AC578" s="5"/>
      <c r="AD578" s="5" t="s">
        <v>56</v>
      </c>
      <c r="AE578" s="5" t="s">
        <v>39</v>
      </c>
      <c r="AF578" s="5" t="s">
        <v>47</v>
      </c>
      <c r="AG578" s="17" t="s">
        <v>175</v>
      </c>
    </row>
    <row r="579" spans="1:33" ht="30.75" hidden="1">
      <c r="A579">
        <v>578</v>
      </c>
      <c r="B579" s="3">
        <v>46080.861319444397</v>
      </c>
      <c r="C579" s="3">
        <v>46080.864479166703</v>
      </c>
      <c r="D579" s="4" t="s">
        <v>33</v>
      </c>
      <c r="E579" s="4"/>
      <c r="F579" s="2">
        <v>46077</v>
      </c>
      <c r="G579" s="4" t="s">
        <v>173</v>
      </c>
      <c r="H579" s="4" t="s">
        <v>174</v>
      </c>
      <c r="J579" s="5" t="s">
        <v>42</v>
      </c>
      <c r="K579" s="5" t="s">
        <v>42</v>
      </c>
      <c r="L579" s="5" t="s">
        <v>59</v>
      </c>
      <c r="M579" s="5" t="s">
        <v>91</v>
      </c>
      <c r="N579" s="5" t="s">
        <v>42</v>
      </c>
      <c r="O579" s="5" t="s">
        <v>42</v>
      </c>
      <c r="P579" s="5" t="s">
        <v>96</v>
      </c>
      <c r="Q579" s="5" t="s">
        <v>160</v>
      </c>
      <c r="R579" s="5" t="s">
        <v>42</v>
      </c>
      <c r="S579" s="5" t="s">
        <v>42</v>
      </c>
      <c r="T579" s="5" t="s">
        <v>101</v>
      </c>
      <c r="U579" s="5" t="s">
        <v>76</v>
      </c>
      <c r="V579" s="5" t="s">
        <v>42</v>
      </c>
      <c r="W579" s="5" t="s">
        <v>42</v>
      </c>
      <c r="X579" s="5" t="s">
        <v>42</v>
      </c>
      <c r="Y579" s="5" t="s">
        <v>42</v>
      </c>
      <c r="Z579" s="5" t="s">
        <v>90</v>
      </c>
      <c r="AA579" s="5"/>
      <c r="AB579" s="5" t="s">
        <v>48</v>
      </c>
      <c r="AC579" s="5"/>
      <c r="AD579" s="5" t="s">
        <v>47</v>
      </c>
      <c r="AE579" s="5" t="s">
        <v>47</v>
      </c>
      <c r="AF579" s="5" t="s">
        <v>47</v>
      </c>
      <c r="AG579" s="17" t="s">
        <v>175</v>
      </c>
    </row>
    <row r="580" spans="1:33" ht="30.75" hidden="1">
      <c r="A580">
        <v>579</v>
      </c>
      <c r="B580" s="3">
        <v>46080.864710648202</v>
      </c>
      <c r="C580" s="3">
        <v>46080.866354166697</v>
      </c>
      <c r="D580" s="4" t="s">
        <v>33</v>
      </c>
      <c r="E580" s="4"/>
      <c r="F580" s="2">
        <v>46079</v>
      </c>
      <c r="G580" s="4" t="s">
        <v>173</v>
      </c>
      <c r="H580" s="4" t="s">
        <v>174</v>
      </c>
      <c r="J580" s="5" t="s">
        <v>42</v>
      </c>
      <c r="K580" s="5" t="s">
        <v>42</v>
      </c>
      <c r="L580" s="5" t="s">
        <v>179</v>
      </c>
      <c r="M580" s="5" t="s">
        <v>91</v>
      </c>
      <c r="N580" s="5" t="s">
        <v>42</v>
      </c>
      <c r="O580" s="5" t="s">
        <v>42</v>
      </c>
      <c r="P580" s="5" t="s">
        <v>255</v>
      </c>
      <c r="Q580" s="5" t="s">
        <v>160</v>
      </c>
      <c r="R580" s="5" t="s">
        <v>42</v>
      </c>
      <c r="S580" s="5" t="s">
        <v>42</v>
      </c>
      <c r="T580" s="5" t="s">
        <v>81</v>
      </c>
      <c r="U580" s="5" t="s">
        <v>76</v>
      </c>
      <c r="V580" s="5" t="s">
        <v>42</v>
      </c>
      <c r="W580" s="5" t="s">
        <v>42</v>
      </c>
      <c r="X580" s="5" t="s">
        <v>42</v>
      </c>
      <c r="Y580" s="5" t="s">
        <v>42</v>
      </c>
      <c r="Z580" s="5" t="s">
        <v>46</v>
      </c>
      <c r="AA580" s="5"/>
      <c r="AB580" s="5" t="s">
        <v>53</v>
      </c>
      <c r="AC580" s="5"/>
      <c r="AD580" s="5" t="s">
        <v>47</v>
      </c>
      <c r="AE580" s="5" t="s">
        <v>47</v>
      </c>
      <c r="AF580" s="5" t="s">
        <v>47</v>
      </c>
      <c r="AG580" s="17" t="s">
        <v>175</v>
      </c>
    </row>
    <row r="581" spans="1:33" ht="336" hidden="1">
      <c r="A581">
        <v>580</v>
      </c>
      <c r="B581" s="3">
        <v>46080.917615740698</v>
      </c>
      <c r="C581" s="3">
        <v>46080.924884259301</v>
      </c>
      <c r="D581" s="4" t="s">
        <v>33</v>
      </c>
      <c r="E581" s="4"/>
      <c r="F581" s="2">
        <v>46080</v>
      </c>
      <c r="G581" s="4" t="s">
        <v>324</v>
      </c>
      <c r="H581" s="4" t="s">
        <v>331</v>
      </c>
      <c r="J581" s="5" t="s">
        <v>42</v>
      </c>
      <c r="K581" s="5" t="s">
        <v>42</v>
      </c>
      <c r="L581" s="5" t="s">
        <v>42</v>
      </c>
      <c r="M581" s="5" t="s">
        <v>42</v>
      </c>
      <c r="N581" s="5" t="s">
        <v>155</v>
      </c>
      <c r="O581" s="5" t="s">
        <v>155</v>
      </c>
      <c r="P581" s="5" t="s">
        <v>53</v>
      </c>
      <c r="Q581" s="5" t="s">
        <v>44</v>
      </c>
      <c r="R581" s="5" t="s">
        <v>44</v>
      </c>
      <c r="S581" s="5" t="s">
        <v>43</v>
      </c>
      <c r="T581" s="5" t="s">
        <v>81</v>
      </c>
      <c r="U581" s="5" t="s">
        <v>101</v>
      </c>
      <c r="V581" s="5" t="s">
        <v>111</v>
      </c>
      <c r="W581" s="5" t="s">
        <v>111</v>
      </c>
      <c r="X581" s="5" t="s">
        <v>187</v>
      </c>
      <c r="Y581" s="5" t="s">
        <v>669</v>
      </c>
      <c r="Z581" s="5" t="s">
        <v>42</v>
      </c>
      <c r="AA581" s="5"/>
      <c r="AB581" s="5" t="s">
        <v>38</v>
      </c>
      <c r="AC581" s="5"/>
      <c r="AD581" s="5" t="s">
        <v>42</v>
      </c>
      <c r="AE581" s="5" t="s">
        <v>42</v>
      </c>
      <c r="AF581" s="5" t="s">
        <v>42</v>
      </c>
      <c r="AG581" s="17" t="s">
        <v>670</v>
      </c>
    </row>
    <row r="582" spans="1:33" ht="336" hidden="1">
      <c r="A582">
        <v>581</v>
      </c>
      <c r="B582" s="3">
        <v>46080.933055555601</v>
      </c>
      <c r="C582" s="3">
        <v>46080.933252314797</v>
      </c>
      <c r="D582" s="4" t="s">
        <v>33</v>
      </c>
      <c r="E582" s="4"/>
      <c r="F582" s="2">
        <v>46080</v>
      </c>
      <c r="G582" s="4" t="s">
        <v>324</v>
      </c>
      <c r="H582" s="4" t="s">
        <v>325</v>
      </c>
      <c r="J582" s="5" t="s">
        <v>42</v>
      </c>
      <c r="K582" s="5" t="s">
        <v>42</v>
      </c>
      <c r="L582" s="5" t="s">
        <v>42</v>
      </c>
      <c r="M582" s="5" t="s">
        <v>42</v>
      </c>
      <c r="N582" s="5" t="s">
        <v>179</v>
      </c>
      <c r="O582" s="5" t="s">
        <v>116</v>
      </c>
      <c r="P582" s="5" t="s">
        <v>42</v>
      </c>
      <c r="Q582" s="5" t="s">
        <v>42</v>
      </c>
      <c r="R582" s="5" t="s">
        <v>57</v>
      </c>
      <c r="S582" s="5" t="s">
        <v>91</v>
      </c>
      <c r="T582" s="5" t="s">
        <v>42</v>
      </c>
      <c r="U582" s="5" t="s">
        <v>42</v>
      </c>
      <c r="V582" s="5" t="s">
        <v>42</v>
      </c>
      <c r="W582" s="5" t="s">
        <v>42</v>
      </c>
      <c r="X582" s="5" t="s">
        <v>42</v>
      </c>
      <c r="Y582" s="5" t="s">
        <v>42</v>
      </c>
      <c r="Z582" s="5" t="s">
        <v>38</v>
      </c>
      <c r="AA582" s="5"/>
      <c r="AB582" s="5" t="s">
        <v>42</v>
      </c>
      <c r="AC582" s="5"/>
      <c r="AD582" s="5" t="s">
        <v>42</v>
      </c>
      <c r="AE582" s="5" t="s">
        <v>42</v>
      </c>
      <c r="AF582" s="5" t="s">
        <v>42</v>
      </c>
      <c r="AG582" s="17" t="s">
        <v>671</v>
      </c>
    </row>
    <row r="583" spans="1:33" hidden="1">
      <c r="A583">
        <v>582</v>
      </c>
      <c r="B583" s="3">
        <v>46080.936562499999</v>
      </c>
      <c r="C583" s="3">
        <v>46080.965763888897</v>
      </c>
      <c r="D583" s="4" t="s">
        <v>33</v>
      </c>
      <c r="E583" s="4"/>
      <c r="F583" s="2">
        <v>46077</v>
      </c>
      <c r="G583" s="4" t="s">
        <v>249</v>
      </c>
      <c r="H583" s="4" t="s">
        <v>270</v>
      </c>
      <c r="J583" s="5" t="s">
        <v>95</v>
      </c>
      <c r="K583" s="5" t="s">
        <v>95</v>
      </c>
      <c r="L583" s="5" t="s">
        <v>36</v>
      </c>
      <c r="M583" s="5" t="s">
        <v>36</v>
      </c>
      <c r="N583" s="5" t="s">
        <v>272</v>
      </c>
      <c r="O583" s="5" t="s">
        <v>272</v>
      </c>
      <c r="P583" s="5" t="s">
        <v>37</v>
      </c>
      <c r="Q583" s="5" t="s">
        <v>37</v>
      </c>
      <c r="R583" s="5" t="s">
        <v>222</v>
      </c>
      <c r="S583" s="5" t="s">
        <v>222</v>
      </c>
      <c r="T583" s="5" t="s">
        <v>90</v>
      </c>
      <c r="U583" s="5" t="s">
        <v>90</v>
      </c>
      <c r="V583" s="5" t="s">
        <v>44</v>
      </c>
      <c r="W583" s="5" t="s">
        <v>44</v>
      </c>
      <c r="X583" s="5" t="s">
        <v>44</v>
      </c>
      <c r="Y583" s="5" t="s">
        <v>90</v>
      </c>
      <c r="Z583" s="5" t="s">
        <v>44</v>
      </c>
      <c r="AA583" s="5"/>
      <c r="AB583" s="5" t="s">
        <v>74</v>
      </c>
      <c r="AC583" s="5"/>
      <c r="AD583" s="5" t="s">
        <v>81</v>
      </c>
      <c r="AE583" s="5" t="s">
        <v>81</v>
      </c>
      <c r="AF583" s="5" t="s">
        <v>47</v>
      </c>
      <c r="AG583" s="17" t="s">
        <v>162</v>
      </c>
    </row>
    <row r="584" spans="1:33" hidden="1">
      <c r="A584">
        <v>583</v>
      </c>
      <c r="B584" s="3">
        <v>46081.009236111102</v>
      </c>
      <c r="C584" s="3">
        <v>46081.011967592603</v>
      </c>
      <c r="D584" s="4" t="s">
        <v>33</v>
      </c>
      <c r="E584" s="4"/>
      <c r="F584" s="2">
        <v>46078</v>
      </c>
      <c r="G584" s="4" t="s">
        <v>249</v>
      </c>
      <c r="H584" s="4" t="s">
        <v>270</v>
      </c>
      <c r="J584" s="5" t="s">
        <v>95</v>
      </c>
      <c r="K584" s="5" t="s">
        <v>95</v>
      </c>
      <c r="L584" s="5" t="s">
        <v>36</v>
      </c>
      <c r="M584" s="5" t="s">
        <v>36</v>
      </c>
      <c r="N584" s="5" t="s">
        <v>272</v>
      </c>
      <c r="O584" s="5" t="s">
        <v>272</v>
      </c>
      <c r="P584" s="5" t="s">
        <v>37</v>
      </c>
      <c r="Q584" s="5" t="s">
        <v>37</v>
      </c>
      <c r="R584" s="5" t="s">
        <v>222</v>
      </c>
      <c r="S584" s="5" t="s">
        <v>222</v>
      </c>
      <c r="T584" s="5" t="s">
        <v>90</v>
      </c>
      <c r="U584" s="5" t="s">
        <v>90</v>
      </c>
      <c r="V584" s="5" t="s">
        <v>44</v>
      </c>
      <c r="W584" s="5" t="s">
        <v>44</v>
      </c>
      <c r="X584" s="5" t="s">
        <v>44</v>
      </c>
      <c r="Y584" s="5" t="s">
        <v>90</v>
      </c>
      <c r="Z584" s="5" t="s">
        <v>57</v>
      </c>
      <c r="AA584" s="5"/>
      <c r="AB584" s="5" t="s">
        <v>57</v>
      </c>
      <c r="AC584" s="5"/>
      <c r="AD584" s="5" t="s">
        <v>81</v>
      </c>
      <c r="AE584" s="5" t="s">
        <v>81</v>
      </c>
      <c r="AF584" s="5" t="s">
        <v>47</v>
      </c>
      <c r="AG584" s="17" t="s">
        <v>162</v>
      </c>
    </row>
    <row r="585" spans="1:33" hidden="1">
      <c r="A585">
        <v>584</v>
      </c>
      <c r="B585" s="3">
        <v>46081.034050925897</v>
      </c>
      <c r="C585" s="3">
        <v>46081.0399189815</v>
      </c>
      <c r="D585" s="4" t="s">
        <v>33</v>
      </c>
      <c r="E585" s="4"/>
      <c r="F585" s="2">
        <v>46079</v>
      </c>
      <c r="G585" s="4" t="s">
        <v>249</v>
      </c>
      <c r="H585" s="4" t="s">
        <v>270</v>
      </c>
      <c r="J585" s="5" t="s">
        <v>95</v>
      </c>
      <c r="K585" s="5" t="s">
        <v>95</v>
      </c>
      <c r="L585" s="5" t="s">
        <v>36</v>
      </c>
      <c r="M585" s="5" t="s">
        <v>36</v>
      </c>
      <c r="N585" s="5" t="s">
        <v>672</v>
      </c>
      <c r="O585" s="5" t="s">
        <v>272</v>
      </c>
      <c r="P585" s="5" t="s">
        <v>205</v>
      </c>
      <c r="Q585" s="5" t="s">
        <v>37</v>
      </c>
      <c r="R585" s="5" t="s">
        <v>134</v>
      </c>
      <c r="S585" s="5" t="s">
        <v>222</v>
      </c>
      <c r="T585" s="5" t="s">
        <v>90</v>
      </c>
      <c r="U585" s="5" t="s">
        <v>90</v>
      </c>
      <c r="V585" s="5" t="s">
        <v>56</v>
      </c>
      <c r="W585" s="5" t="s">
        <v>44</v>
      </c>
      <c r="X585" s="5" t="s">
        <v>44</v>
      </c>
      <c r="Y585" s="5" t="s">
        <v>39</v>
      </c>
      <c r="Z585" s="5" t="s">
        <v>45</v>
      </c>
      <c r="AA585" s="5"/>
      <c r="AB585" s="5" t="s">
        <v>98</v>
      </c>
      <c r="AC585" s="5"/>
      <c r="AD585" s="5" t="s">
        <v>81</v>
      </c>
      <c r="AE585" s="5" t="s">
        <v>81</v>
      </c>
      <c r="AF585" s="5" t="s">
        <v>221</v>
      </c>
      <c r="AG585" s="17" t="s">
        <v>162</v>
      </c>
    </row>
    <row r="586" spans="1:33" ht="30.75" hidden="1">
      <c r="A586">
        <v>585</v>
      </c>
      <c r="B586" s="3">
        <v>46081.509421296301</v>
      </c>
      <c r="C586" s="3">
        <v>46081.512824074103</v>
      </c>
      <c r="D586" s="4" t="s">
        <v>33</v>
      </c>
      <c r="E586" s="4"/>
      <c r="F586" s="2">
        <v>46080</v>
      </c>
      <c r="G586" s="4" t="s">
        <v>249</v>
      </c>
      <c r="H586" s="4" t="s">
        <v>270</v>
      </c>
      <c r="J586" s="5" t="s">
        <v>95</v>
      </c>
      <c r="K586" s="5" t="s">
        <v>95</v>
      </c>
      <c r="L586" s="5" t="s">
        <v>36</v>
      </c>
      <c r="M586" s="5" t="s">
        <v>36</v>
      </c>
      <c r="N586" s="5" t="s">
        <v>273</v>
      </c>
      <c r="O586" s="5" t="s">
        <v>272</v>
      </c>
      <c r="P586" s="5" t="s">
        <v>205</v>
      </c>
      <c r="Q586" s="5" t="s">
        <v>37</v>
      </c>
      <c r="R586" s="5" t="s">
        <v>222</v>
      </c>
      <c r="S586" s="5" t="s">
        <v>222</v>
      </c>
      <c r="T586" s="5" t="s">
        <v>90</v>
      </c>
      <c r="U586" s="5" t="s">
        <v>90</v>
      </c>
      <c r="V586" s="5" t="s">
        <v>44</v>
      </c>
      <c r="W586" s="5" t="s">
        <v>44</v>
      </c>
      <c r="X586" s="5" t="s">
        <v>44</v>
      </c>
      <c r="Y586" s="5" t="s">
        <v>38</v>
      </c>
      <c r="Z586" s="5" t="s">
        <v>36</v>
      </c>
      <c r="AA586" s="5"/>
      <c r="AB586" s="5" t="s">
        <v>61</v>
      </c>
      <c r="AC586" s="5"/>
      <c r="AD586" s="5" t="s">
        <v>81</v>
      </c>
      <c r="AE586" s="5" t="s">
        <v>88</v>
      </c>
      <c r="AF586" s="5" t="s">
        <v>47</v>
      </c>
      <c r="AG586" s="17" t="s">
        <v>673</v>
      </c>
    </row>
    <row r="587" spans="1:33" ht="76.5" hidden="1">
      <c r="A587">
        <v>586</v>
      </c>
      <c r="B587" s="3">
        <v>46081.882129629601</v>
      </c>
      <c r="C587" s="3">
        <v>46081.885798611103</v>
      </c>
      <c r="D587" s="4" t="s">
        <v>33</v>
      </c>
      <c r="E587" s="4"/>
      <c r="F587" s="2">
        <v>46081</v>
      </c>
      <c r="G587" s="4" t="s">
        <v>34</v>
      </c>
      <c r="H587" s="4" t="s">
        <v>350</v>
      </c>
      <c r="J587" s="5" t="s">
        <v>179</v>
      </c>
      <c r="K587" s="5" t="s">
        <v>57</v>
      </c>
      <c r="L587" s="5" t="s">
        <v>46</v>
      </c>
      <c r="M587" s="5" t="s">
        <v>46</v>
      </c>
      <c r="N587" s="5" t="s">
        <v>87</v>
      </c>
      <c r="O587" s="5" t="s">
        <v>182</v>
      </c>
      <c r="P587" s="5" t="s">
        <v>358</v>
      </c>
      <c r="Q587" s="5" t="s">
        <v>358</v>
      </c>
      <c r="R587" s="5" t="s">
        <v>76</v>
      </c>
      <c r="S587" s="5" t="s">
        <v>53</v>
      </c>
      <c r="T587" s="5" t="s">
        <v>358</v>
      </c>
      <c r="U587" s="5" t="s">
        <v>358</v>
      </c>
      <c r="V587" s="5" t="s">
        <v>39</v>
      </c>
      <c r="W587" s="5" t="s">
        <v>36</v>
      </c>
      <c r="X587" s="5" t="s">
        <v>91</v>
      </c>
      <c r="Y587" s="5" t="s">
        <v>47</v>
      </c>
      <c r="Z587" s="5" t="s">
        <v>46</v>
      </c>
      <c r="AA587" s="5"/>
      <c r="AB587" s="5" t="s">
        <v>38</v>
      </c>
      <c r="AC587" s="5"/>
      <c r="AD587" s="5" t="s">
        <v>76</v>
      </c>
      <c r="AE587" s="5" t="s">
        <v>47</v>
      </c>
      <c r="AF587" s="5" t="s">
        <v>47</v>
      </c>
      <c r="AG587" s="17" t="s">
        <v>674</v>
      </c>
    </row>
    <row r="588" spans="1:33" ht="336" hidden="1">
      <c r="A588">
        <v>587</v>
      </c>
      <c r="B588" s="3">
        <v>46081.876226851797</v>
      </c>
      <c r="C588" s="3">
        <v>46081.986574074101</v>
      </c>
      <c r="D588" s="4" t="s">
        <v>33</v>
      </c>
      <c r="E588" s="4"/>
      <c r="F588" s="2">
        <v>46076</v>
      </c>
      <c r="G588" s="4" t="s">
        <v>198</v>
      </c>
      <c r="H588" s="4" t="s">
        <v>199</v>
      </c>
      <c r="J588" s="5" t="s">
        <v>45</v>
      </c>
      <c r="K588" s="5" t="s">
        <v>129</v>
      </c>
      <c r="L588" s="5" t="s">
        <v>90</v>
      </c>
      <c r="M588" s="5" t="s">
        <v>44</v>
      </c>
      <c r="N588" s="5" t="s">
        <v>77</v>
      </c>
      <c r="O588" s="5" t="s">
        <v>119</v>
      </c>
      <c r="P588" s="5" t="s">
        <v>81</v>
      </c>
      <c r="Q588" s="5" t="s">
        <v>53</v>
      </c>
      <c r="R588" s="5" t="s">
        <v>44</v>
      </c>
      <c r="S588" s="5" t="s">
        <v>60</v>
      </c>
      <c r="T588" s="5" t="s">
        <v>42</v>
      </c>
      <c r="U588" s="5" t="s">
        <v>42</v>
      </c>
      <c r="V588" s="5" t="s">
        <v>47</v>
      </c>
      <c r="W588" s="5" t="s">
        <v>39</v>
      </c>
      <c r="X588" s="5" t="s">
        <v>38</v>
      </c>
      <c r="Y588" s="5" t="s">
        <v>47</v>
      </c>
      <c r="Z588" s="5" t="s">
        <v>42</v>
      </c>
      <c r="AA588" s="5"/>
      <c r="AB588" s="5" t="s">
        <v>46</v>
      </c>
      <c r="AC588" s="5"/>
      <c r="AD588" s="5" t="s">
        <v>38</v>
      </c>
      <c r="AE588" s="5" t="s">
        <v>46</v>
      </c>
      <c r="AF588" s="5" t="s">
        <v>47</v>
      </c>
      <c r="AG588" s="17" t="s">
        <v>421</v>
      </c>
    </row>
    <row r="589" spans="1:33" ht="336" hidden="1">
      <c r="A589">
        <v>588</v>
      </c>
      <c r="B589" s="3">
        <v>46081.986608796302</v>
      </c>
      <c r="C589" s="3">
        <v>46081.996481481503</v>
      </c>
      <c r="D589" s="4" t="s">
        <v>33</v>
      </c>
      <c r="E589" s="4"/>
      <c r="F589" s="2">
        <v>46077</v>
      </c>
      <c r="G589" s="4" t="s">
        <v>198</v>
      </c>
      <c r="H589" s="4" t="s">
        <v>199</v>
      </c>
      <c r="J589" s="5" t="s">
        <v>81</v>
      </c>
      <c r="K589" s="5" t="s">
        <v>129</v>
      </c>
      <c r="L589" s="5" t="s">
        <v>81</v>
      </c>
      <c r="M589" s="5" t="s">
        <v>44</v>
      </c>
      <c r="N589" s="5" t="s">
        <v>244</v>
      </c>
      <c r="O589" s="5" t="s">
        <v>119</v>
      </c>
      <c r="P589" s="5" t="s">
        <v>81</v>
      </c>
      <c r="Q589" s="5" t="s">
        <v>53</v>
      </c>
      <c r="R589" s="5" t="s">
        <v>44</v>
      </c>
      <c r="S589" s="5" t="s">
        <v>60</v>
      </c>
      <c r="T589" s="5" t="s">
        <v>42</v>
      </c>
      <c r="U589" s="5" t="s">
        <v>42</v>
      </c>
      <c r="V589" s="5" t="s">
        <v>47</v>
      </c>
      <c r="W589" s="5" t="s">
        <v>39</v>
      </c>
      <c r="X589" s="5" t="s">
        <v>46</v>
      </c>
      <c r="Y589" s="5" t="s">
        <v>47</v>
      </c>
      <c r="Z589" s="5" t="s">
        <v>42</v>
      </c>
      <c r="AA589" s="5"/>
      <c r="AB589" s="5" t="s">
        <v>90</v>
      </c>
      <c r="AC589" s="5"/>
      <c r="AD589" s="5" t="s">
        <v>38</v>
      </c>
      <c r="AE589" s="5" t="s">
        <v>46</v>
      </c>
      <c r="AF589" s="5" t="s">
        <v>47</v>
      </c>
      <c r="AG589" s="17" t="s">
        <v>421</v>
      </c>
    </row>
    <row r="590" spans="1:33" hidden="1">
      <c r="A590">
        <v>589</v>
      </c>
      <c r="B590" s="3">
        <v>46082.393437500003</v>
      </c>
      <c r="C590" s="3">
        <v>46082.397858796299</v>
      </c>
      <c r="D590" s="4" t="s">
        <v>33</v>
      </c>
      <c r="E590" s="4"/>
      <c r="F590" s="2">
        <v>46062</v>
      </c>
      <c r="G590" s="4" t="s">
        <v>249</v>
      </c>
      <c r="H590" s="4" t="s">
        <v>250</v>
      </c>
      <c r="J590" s="5" t="s">
        <v>47</v>
      </c>
      <c r="K590" s="5" t="s">
        <v>90</v>
      </c>
      <c r="L590" s="5" t="s">
        <v>56</v>
      </c>
      <c r="M590" s="5" t="s">
        <v>47</v>
      </c>
      <c r="N590" s="5" t="s">
        <v>100</v>
      </c>
      <c r="O590" s="5" t="s">
        <v>98</v>
      </c>
      <c r="P590" s="5" t="s">
        <v>58</v>
      </c>
      <c r="Q590" s="5" t="s">
        <v>134</v>
      </c>
      <c r="R590" s="5" t="s">
        <v>39</v>
      </c>
      <c r="S590" s="5" t="s">
        <v>39</v>
      </c>
      <c r="T590" s="5" t="s">
        <v>46</v>
      </c>
      <c r="U590" s="5" t="s">
        <v>39</v>
      </c>
      <c r="V590" s="5" t="s">
        <v>39</v>
      </c>
      <c r="W590" s="5" t="s">
        <v>101</v>
      </c>
      <c r="X590" s="5" t="s">
        <v>90</v>
      </c>
      <c r="Y590" s="5" t="s">
        <v>46</v>
      </c>
      <c r="Z590" s="5" t="s">
        <v>47</v>
      </c>
      <c r="AA590" s="5"/>
      <c r="AB590" s="5" t="s">
        <v>47</v>
      </c>
      <c r="AC590" s="5"/>
      <c r="AD590" s="5" t="s">
        <v>47</v>
      </c>
      <c r="AE590" s="5" t="s">
        <v>47</v>
      </c>
      <c r="AF590" s="5" t="s">
        <v>47</v>
      </c>
      <c r="AG590" s="17" t="s">
        <v>282</v>
      </c>
    </row>
    <row r="591" spans="1:33" hidden="1">
      <c r="A591">
        <v>590</v>
      </c>
      <c r="B591" s="3">
        <v>46082.397881944402</v>
      </c>
      <c r="C591" s="3">
        <v>46082.401307870401</v>
      </c>
      <c r="D591" s="4" t="s">
        <v>33</v>
      </c>
      <c r="E591" s="4"/>
      <c r="F591" s="2">
        <v>46064</v>
      </c>
      <c r="G591" s="4" t="s">
        <v>249</v>
      </c>
      <c r="H591" s="4" t="s">
        <v>250</v>
      </c>
      <c r="J591" s="5" t="s">
        <v>38</v>
      </c>
      <c r="K591" s="5" t="s">
        <v>90</v>
      </c>
      <c r="L591" s="5" t="s">
        <v>76</v>
      </c>
      <c r="M591" s="5" t="s">
        <v>57</v>
      </c>
      <c r="N591" s="5" t="s">
        <v>100</v>
      </c>
      <c r="O591" s="5" t="s">
        <v>98</v>
      </c>
      <c r="P591" s="5" t="s">
        <v>58</v>
      </c>
      <c r="Q591" s="5" t="s">
        <v>134</v>
      </c>
      <c r="R591" s="5" t="s">
        <v>39</v>
      </c>
      <c r="S591" s="5" t="s">
        <v>39</v>
      </c>
      <c r="T591" s="5" t="s">
        <v>46</v>
      </c>
      <c r="U591" s="5" t="s">
        <v>39</v>
      </c>
      <c r="V591" s="5" t="s">
        <v>38</v>
      </c>
      <c r="W591" s="5" t="s">
        <v>101</v>
      </c>
      <c r="X591" s="5" t="s">
        <v>76</v>
      </c>
      <c r="Y591" s="5" t="s">
        <v>38</v>
      </c>
      <c r="Z591" s="5" t="s">
        <v>38</v>
      </c>
      <c r="AA591" s="5"/>
      <c r="AB591" s="5" t="s">
        <v>47</v>
      </c>
      <c r="AC591" s="5"/>
      <c r="AD591" s="5" t="s">
        <v>47</v>
      </c>
      <c r="AE591" s="5" t="s">
        <v>47</v>
      </c>
      <c r="AF591" s="5" t="s">
        <v>47</v>
      </c>
      <c r="AG591" s="17" t="s">
        <v>162</v>
      </c>
    </row>
    <row r="592" spans="1:33" hidden="1">
      <c r="A592">
        <v>591</v>
      </c>
      <c r="B592" s="3">
        <v>46082.408796296302</v>
      </c>
      <c r="C592" s="3">
        <v>46082.413078703699</v>
      </c>
      <c r="D592" s="4" t="s">
        <v>33</v>
      </c>
      <c r="E592" s="4"/>
      <c r="F592" s="2">
        <v>46066</v>
      </c>
      <c r="G592" s="4" t="s">
        <v>249</v>
      </c>
      <c r="H592" s="4" t="s">
        <v>250</v>
      </c>
      <c r="J592" s="5" t="s">
        <v>47</v>
      </c>
      <c r="K592" s="5" t="s">
        <v>90</v>
      </c>
      <c r="L592" s="5" t="s">
        <v>53</v>
      </c>
      <c r="M592" s="5" t="s">
        <v>57</v>
      </c>
      <c r="N592" s="5" t="s">
        <v>98</v>
      </c>
      <c r="O592" s="5" t="s">
        <v>98</v>
      </c>
      <c r="P592" s="5" t="s">
        <v>132</v>
      </c>
      <c r="Q592" s="5" t="s">
        <v>134</v>
      </c>
      <c r="R592" s="5" t="s">
        <v>90</v>
      </c>
      <c r="S592" s="5" t="s">
        <v>39</v>
      </c>
      <c r="T592" s="5" t="s">
        <v>46</v>
      </c>
      <c r="U592" s="5" t="s">
        <v>39</v>
      </c>
      <c r="V592" s="5" t="s">
        <v>90</v>
      </c>
      <c r="W592" s="5" t="s">
        <v>101</v>
      </c>
      <c r="X592" s="5" t="s">
        <v>101</v>
      </c>
      <c r="Y592" s="5" t="s">
        <v>38</v>
      </c>
      <c r="Z592" s="5" t="s">
        <v>47</v>
      </c>
      <c r="AA592" s="5"/>
      <c r="AB592" s="5" t="s">
        <v>47</v>
      </c>
      <c r="AC592" s="5"/>
      <c r="AD592" s="5" t="s">
        <v>47</v>
      </c>
      <c r="AE592" s="5" t="s">
        <v>38</v>
      </c>
      <c r="AF592" s="5" t="s">
        <v>47</v>
      </c>
      <c r="AG592" s="17" t="s">
        <v>162</v>
      </c>
    </row>
    <row r="593" spans="1:33" hidden="1">
      <c r="A593">
        <v>592</v>
      </c>
      <c r="B593" s="3">
        <v>46082.421412037002</v>
      </c>
      <c r="C593" s="3">
        <v>46082.423692129603</v>
      </c>
      <c r="D593" s="4" t="s">
        <v>33</v>
      </c>
      <c r="E593" s="4"/>
      <c r="F593" s="2">
        <v>46072</v>
      </c>
      <c r="G593" s="4" t="s">
        <v>249</v>
      </c>
      <c r="H593" s="4" t="s">
        <v>250</v>
      </c>
      <c r="J593" s="5" t="s">
        <v>38</v>
      </c>
      <c r="K593" s="5" t="s">
        <v>90</v>
      </c>
      <c r="L593" s="5" t="s">
        <v>36</v>
      </c>
      <c r="M593" s="5" t="s">
        <v>57</v>
      </c>
      <c r="N593" s="5" t="s">
        <v>98</v>
      </c>
      <c r="O593" s="5" t="s">
        <v>98</v>
      </c>
      <c r="P593" s="5" t="s">
        <v>98</v>
      </c>
      <c r="Q593" s="5" t="s">
        <v>134</v>
      </c>
      <c r="R593" s="5" t="s">
        <v>46</v>
      </c>
      <c r="S593" s="5" t="s">
        <v>39</v>
      </c>
      <c r="T593" s="5" t="s">
        <v>39</v>
      </c>
      <c r="U593" s="5" t="s">
        <v>39</v>
      </c>
      <c r="V593" s="5" t="s">
        <v>39</v>
      </c>
      <c r="W593" s="5" t="s">
        <v>101</v>
      </c>
      <c r="X593" s="5" t="s">
        <v>76</v>
      </c>
      <c r="Y593" s="5" t="s">
        <v>38</v>
      </c>
      <c r="Z593" s="5" t="s">
        <v>47</v>
      </c>
      <c r="AA593" s="5"/>
      <c r="AB593" s="5" t="s">
        <v>47</v>
      </c>
      <c r="AC593" s="5"/>
      <c r="AD593" s="5" t="s">
        <v>47</v>
      </c>
      <c r="AE593" s="5" t="s">
        <v>47</v>
      </c>
      <c r="AF593" s="5" t="s">
        <v>47</v>
      </c>
      <c r="AG593" s="17" t="s">
        <v>162</v>
      </c>
    </row>
    <row r="594" spans="1:33" ht="183" hidden="1">
      <c r="A594">
        <v>593</v>
      </c>
      <c r="B594" s="3">
        <v>46082.644259259301</v>
      </c>
      <c r="C594" s="3">
        <v>46082.650613425903</v>
      </c>
      <c r="D594" s="4" t="s">
        <v>33</v>
      </c>
      <c r="E594" s="4"/>
      <c r="F594" s="2">
        <v>46106</v>
      </c>
      <c r="G594" s="4" t="s">
        <v>260</v>
      </c>
      <c r="H594" s="4" t="s">
        <v>432</v>
      </c>
      <c r="J594" s="5" t="s">
        <v>42</v>
      </c>
      <c r="K594" s="5" t="s">
        <v>42</v>
      </c>
      <c r="L594" s="5" t="s">
        <v>188</v>
      </c>
      <c r="M594" s="5" t="s">
        <v>84</v>
      </c>
      <c r="N594" s="5" t="s">
        <v>42</v>
      </c>
      <c r="O594" s="5" t="s">
        <v>42</v>
      </c>
      <c r="P594" s="5" t="s">
        <v>621</v>
      </c>
      <c r="Q594" s="5" t="s">
        <v>310</v>
      </c>
      <c r="R594" s="5" t="s">
        <v>42</v>
      </c>
      <c r="S594" s="5" t="s">
        <v>42</v>
      </c>
      <c r="T594" s="5" t="s">
        <v>241</v>
      </c>
      <c r="U594" s="5" t="s">
        <v>172</v>
      </c>
      <c r="V594" s="5" t="s">
        <v>44</v>
      </c>
      <c r="W594" s="5" t="s">
        <v>44</v>
      </c>
      <c r="X594" s="5" t="s">
        <v>42</v>
      </c>
      <c r="Y594" s="5" t="s">
        <v>42</v>
      </c>
      <c r="Z594" s="5" t="s">
        <v>42</v>
      </c>
      <c r="AA594" s="5"/>
      <c r="AB594" s="5" t="s">
        <v>42</v>
      </c>
      <c r="AC594" s="5"/>
      <c r="AD594" s="5" t="s">
        <v>46</v>
      </c>
      <c r="AE594" s="5" t="s">
        <v>46</v>
      </c>
      <c r="AF594" s="5" t="s">
        <v>38</v>
      </c>
      <c r="AG594" s="17" t="s">
        <v>675</v>
      </c>
    </row>
    <row r="595" spans="1:33" ht="213" hidden="1">
      <c r="A595">
        <v>594</v>
      </c>
      <c r="B595" s="3">
        <v>46082.661759259303</v>
      </c>
      <c r="C595" s="3">
        <v>46082.662013888897</v>
      </c>
      <c r="D595" s="4" t="s">
        <v>33</v>
      </c>
      <c r="E595" s="4"/>
      <c r="F595" s="2">
        <v>46107</v>
      </c>
      <c r="G595" s="4" t="s">
        <v>260</v>
      </c>
      <c r="H595" s="4" t="s">
        <v>263</v>
      </c>
      <c r="J595" s="5" t="s">
        <v>42</v>
      </c>
      <c r="K595" s="5" t="s">
        <v>42</v>
      </c>
      <c r="L595" s="5" t="s">
        <v>42</v>
      </c>
      <c r="M595" s="5" t="s">
        <v>42</v>
      </c>
      <c r="N595" s="5" t="s">
        <v>394</v>
      </c>
      <c r="O595" s="5" t="s">
        <v>264</v>
      </c>
      <c r="P595" s="5" t="s">
        <v>42</v>
      </c>
      <c r="Q595" s="5" t="s">
        <v>42</v>
      </c>
      <c r="R595" s="5" t="s">
        <v>179</v>
      </c>
      <c r="S595" s="5" t="s">
        <v>40</v>
      </c>
      <c r="T595" s="5" t="s">
        <v>42</v>
      </c>
      <c r="U595" s="5" t="s">
        <v>42</v>
      </c>
      <c r="V595" s="5" t="s">
        <v>42</v>
      </c>
      <c r="W595" s="5" t="s">
        <v>42</v>
      </c>
      <c r="X595" s="5" t="s">
        <v>42</v>
      </c>
      <c r="Y595" s="5" t="s">
        <v>42</v>
      </c>
      <c r="Z595" s="5" t="s">
        <v>42</v>
      </c>
      <c r="AA595" s="5"/>
      <c r="AB595" s="5" t="s">
        <v>42</v>
      </c>
      <c r="AC595" s="5"/>
      <c r="AD595" s="5" t="s">
        <v>42</v>
      </c>
      <c r="AE595" s="5" t="s">
        <v>42</v>
      </c>
      <c r="AF595" s="5" t="s">
        <v>42</v>
      </c>
      <c r="AG595" s="17" t="s">
        <v>676</v>
      </c>
    </row>
    <row r="596" spans="1:33" ht="244.5" hidden="1">
      <c r="A596">
        <v>595</v>
      </c>
      <c r="B596" s="3">
        <v>46082.6632523148</v>
      </c>
      <c r="C596" s="3">
        <v>46082.667164351798</v>
      </c>
      <c r="D596" s="4" t="s">
        <v>33</v>
      </c>
      <c r="E596" s="4"/>
      <c r="F596" s="2">
        <v>46108</v>
      </c>
      <c r="G596" s="4" t="s">
        <v>260</v>
      </c>
      <c r="H596" s="4" t="s">
        <v>263</v>
      </c>
      <c r="J596" s="5" t="s">
        <v>42</v>
      </c>
      <c r="K596" s="5" t="s">
        <v>42</v>
      </c>
      <c r="L596" s="5" t="s">
        <v>42</v>
      </c>
      <c r="M596" s="5" t="s">
        <v>42</v>
      </c>
      <c r="N596" s="5" t="s">
        <v>449</v>
      </c>
      <c r="O596" s="5" t="s">
        <v>264</v>
      </c>
      <c r="P596" s="5" t="s">
        <v>42</v>
      </c>
      <c r="Q596" s="5" t="s">
        <v>42</v>
      </c>
      <c r="R596" s="5" t="s">
        <v>179</v>
      </c>
      <c r="S596" s="5" t="s">
        <v>40</v>
      </c>
      <c r="T596" s="5" t="s">
        <v>42</v>
      </c>
      <c r="U596" s="5" t="s">
        <v>42</v>
      </c>
      <c r="V596" s="5" t="s">
        <v>42</v>
      </c>
      <c r="W596" s="5" t="s">
        <v>42</v>
      </c>
      <c r="X596" s="5" t="s">
        <v>42</v>
      </c>
      <c r="Y596" s="5" t="s">
        <v>42</v>
      </c>
      <c r="Z596" s="5" t="s">
        <v>42</v>
      </c>
      <c r="AA596" s="5"/>
      <c r="AB596" s="5" t="s">
        <v>42</v>
      </c>
      <c r="AC596" s="5"/>
      <c r="AD596" s="5" t="s">
        <v>42</v>
      </c>
      <c r="AE596" s="5" t="s">
        <v>42</v>
      </c>
      <c r="AF596" s="5" t="s">
        <v>42</v>
      </c>
      <c r="AG596" s="17" t="s">
        <v>677</v>
      </c>
    </row>
    <row r="597" spans="1:33" ht="259.5" hidden="1">
      <c r="A597">
        <v>596</v>
      </c>
      <c r="B597" s="3">
        <v>46082.6717361111</v>
      </c>
      <c r="C597" s="3">
        <v>46082.673078703701</v>
      </c>
      <c r="D597" s="4" t="s">
        <v>33</v>
      </c>
      <c r="E597" s="4"/>
      <c r="F597" s="2">
        <v>46108</v>
      </c>
      <c r="G597" s="4" t="s">
        <v>260</v>
      </c>
      <c r="H597" s="4" t="s">
        <v>261</v>
      </c>
      <c r="J597" s="5" t="s">
        <v>38</v>
      </c>
      <c r="K597" s="5" t="s">
        <v>46</v>
      </c>
      <c r="L597" s="5" t="s">
        <v>42</v>
      </c>
      <c r="M597" s="5" t="s">
        <v>42</v>
      </c>
      <c r="N597" s="5" t="s">
        <v>44</v>
      </c>
      <c r="O597" s="5" t="s">
        <v>57</v>
      </c>
      <c r="P597" s="5" t="s">
        <v>42</v>
      </c>
      <c r="Q597" s="5" t="s">
        <v>42</v>
      </c>
      <c r="R597" s="5" t="s">
        <v>42</v>
      </c>
      <c r="S597" s="5" t="s">
        <v>42</v>
      </c>
      <c r="T597" s="5" t="s">
        <v>42</v>
      </c>
      <c r="U597" s="5" t="s">
        <v>42</v>
      </c>
      <c r="V597" s="5" t="s">
        <v>42</v>
      </c>
      <c r="W597" s="5" t="s">
        <v>42</v>
      </c>
      <c r="X597" s="5" t="s">
        <v>42</v>
      </c>
      <c r="Y597" s="5" t="s">
        <v>42</v>
      </c>
      <c r="Z597" s="5" t="s">
        <v>42</v>
      </c>
      <c r="AA597" s="5"/>
      <c r="AB597" s="5" t="s">
        <v>42</v>
      </c>
      <c r="AC597" s="5"/>
      <c r="AD597" s="5" t="s">
        <v>42</v>
      </c>
      <c r="AE597" s="5" t="s">
        <v>42</v>
      </c>
      <c r="AF597" s="5" t="s">
        <v>42</v>
      </c>
      <c r="AG597" s="17" t="s">
        <v>678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85B0B-CFA5-45D3-A53C-25153FEDAD13}">
  <dimension ref="A1:BA51"/>
  <sheetViews>
    <sheetView workbookViewId="0">
      <selection activeCell="A5" sqref="A5"/>
    </sheetView>
  </sheetViews>
  <sheetFormatPr defaultRowHeight="15"/>
  <cols>
    <col min="1" max="1" width="54.7109375" customWidth="1"/>
    <col min="2" max="2" width="18.140625" customWidth="1"/>
    <col min="3" max="4" width="11.7109375" customWidth="1"/>
  </cols>
  <sheetData>
    <row r="1" spans="1:53">
      <c r="A1" s="9" t="s">
        <v>7</v>
      </c>
      <c r="B1" s="10" t="s">
        <v>679</v>
      </c>
      <c r="BA1" t="s">
        <v>218</v>
      </c>
    </row>
    <row r="2" spans="1:53">
      <c r="A2" s="7" t="s">
        <v>180</v>
      </c>
      <c r="B2" s="8">
        <v>46061</v>
      </c>
      <c r="BA2" t="s">
        <v>142</v>
      </c>
    </row>
    <row r="3" spans="1:53">
      <c r="BA3" t="s">
        <v>64</v>
      </c>
    </row>
    <row r="4" spans="1:53">
      <c r="BA4" t="s">
        <v>331</v>
      </c>
    </row>
    <row r="5" spans="1:53">
      <c r="BA5" t="s">
        <v>321</v>
      </c>
    </row>
    <row r="6" spans="1:53" ht="30.75">
      <c r="A6" s="11" t="s">
        <v>680</v>
      </c>
      <c r="B6" s="11" t="s">
        <v>681</v>
      </c>
      <c r="C6" s="11" t="s">
        <v>682</v>
      </c>
      <c r="D6" s="12" t="s">
        <v>683</v>
      </c>
      <c r="BA6" t="s">
        <v>201</v>
      </c>
    </row>
    <row r="7" spans="1:53">
      <c r="A7" s="13" t="s">
        <v>684</v>
      </c>
      <c r="B7" s="14" t="e">
        <f>IFERROR(VALUE(VLOOKUP($A$2&amp;$B$2,OfficeForms.Table[[#All],[IPS+FECHA]:[REPS No. Camas UCI Neonatal]],2,FALSE)),NA())</f>
        <v>#N/A</v>
      </c>
      <c r="C7" s="15" t="e">
        <f>IFERROR(VALUE(VLOOKUP($A$2&amp;$B$2,OfficeForms.Table[[#All],[IPS+FECHA]:[REPS No. Camas UCI Neonatal]],3,FALSE)),NA())</f>
        <v>#N/A</v>
      </c>
      <c r="D7" s="16" t="e">
        <f>B7/C7</f>
        <v>#N/A</v>
      </c>
      <c r="BA7" t="s">
        <v>325</v>
      </c>
    </row>
    <row r="8" spans="1:53">
      <c r="A8" s="6" t="s">
        <v>685</v>
      </c>
      <c r="B8" s="14" t="e">
        <f>IFERROR(VALUE(VLOOKUP($A$2&amp;$B$2,OfficeForms.Table[[#All],[IPS+FECHA]:[REPS No. Camas UCI Neonatal]],4,FALSE)),NA())</f>
        <v>#N/A</v>
      </c>
      <c r="C8" s="15" t="e">
        <f>IFERROR(VALUE(VLOOKUP($A$2&amp;$B$2,OfficeForms.Table[[#All],[IPS+FECHA]:[REPS No. Camas UCI Neonatal]],5,FALSE)),NA())</f>
        <v>#N/A</v>
      </c>
      <c r="D8" s="16" t="e">
        <f t="shared" ref="D8:D13" si="0">B8/C8</f>
        <v>#N/A</v>
      </c>
      <c r="BA8" t="s">
        <v>315</v>
      </c>
    </row>
    <row r="9" spans="1:53">
      <c r="A9" s="6" t="s">
        <v>686</v>
      </c>
      <c r="B9" s="14" t="e">
        <f>IFERROR(VALUE(VLOOKUP($A$2&amp;$B$2,OfficeForms.Table[[#All],[IPS+FECHA]:[REPS No. Camas UCI Neonatal]],6,FALSE)),NA())</f>
        <v>#N/A</v>
      </c>
      <c r="C9" s="15" t="e">
        <f>IFERROR(VALUE(VLOOKUP($A$2&amp;$B$2,OfficeForms.Table[[#All],[IPS+FECHA]:[REPS No. Camas UCI Neonatal]],7,FALSE)),NA())</f>
        <v>#N/A</v>
      </c>
      <c r="D9" s="16" t="e">
        <f t="shared" si="0"/>
        <v>#N/A</v>
      </c>
      <c r="BA9" t="s">
        <v>228</v>
      </c>
    </row>
    <row r="10" spans="1:53">
      <c r="A10" s="6" t="s">
        <v>687</v>
      </c>
      <c r="B10" s="14" t="e">
        <f>IFERROR(VALUE(VLOOKUP($A$2&amp;$B$2,OfficeForms.Table[[#All],[IPS+FECHA]:[REPS No. Camas UCI Neonatal]],8,FALSE)),NA())</f>
        <v>#N/A</v>
      </c>
      <c r="C10" s="15" t="e">
        <f>IFERROR(VALUE(VLOOKUP($A$2&amp;$B$2,OfficeForms.Table[[#All],[IPS+FECHA]:[REPS No. Camas UCI Neonatal]],9,FALSE)),NA())</f>
        <v>#N/A</v>
      </c>
      <c r="D10" s="16" t="e">
        <f t="shared" si="0"/>
        <v>#N/A</v>
      </c>
      <c r="BA10" t="s">
        <v>170</v>
      </c>
    </row>
    <row r="11" spans="1:53">
      <c r="A11" s="6" t="s">
        <v>688</v>
      </c>
      <c r="B11" s="14" t="e">
        <f>IFERROR(VALUE(VLOOKUP($A$2&amp;$B$2,OfficeForms.Table[[#All],[IPS+FECHA]:[REPS No. Camas UCI Neonatal]],10,FALSE)),NA())</f>
        <v>#N/A</v>
      </c>
      <c r="C11" s="15" t="e">
        <f>IFERROR(VALUE(VLOOKUP($A$2&amp;$B$2,OfficeForms.Table[[#All],[IPS+FECHA]:[REPS No. Camas UCI Neonatal]],11,FALSE)),NA())</f>
        <v>#N/A</v>
      </c>
      <c r="D11" s="16" t="e">
        <f t="shared" si="0"/>
        <v>#N/A</v>
      </c>
      <c r="BA11" t="s">
        <v>180</v>
      </c>
    </row>
    <row r="12" spans="1:53">
      <c r="A12" s="6" t="s">
        <v>689</v>
      </c>
      <c r="B12" s="14" t="e">
        <f>IFERROR(VALUE(VLOOKUP($A$2&amp;$B$2,OfficeForms.Table[[#All],[IPS+FECHA]:[REPS No. Camas UCI Neonatal]],12,FALSE)),NA())</f>
        <v>#N/A</v>
      </c>
      <c r="C12" s="15" t="e">
        <f>IFERROR(VALUE(VLOOKUP($A$2&amp;$B$2,OfficeForms.Table[[#All],[IPS+FECHA]:[REPS No. Camas UCI Neonatal]],13,FALSE)),NA())</f>
        <v>#N/A</v>
      </c>
      <c r="D12" s="16" t="e">
        <f t="shared" si="0"/>
        <v>#N/A</v>
      </c>
    </row>
    <row r="13" spans="1:53">
      <c r="A13" s="6" t="s">
        <v>690</v>
      </c>
      <c r="B13" s="14" t="e">
        <f>IFERROR(VALUE(VLOOKUP($A$2&amp;$B$2,OfficeForms.Table[[#All],[IPS+FECHA]:[REPS No. Camas UCI Neonatal]],14,FALSE)),NA())</f>
        <v>#N/A</v>
      </c>
      <c r="C13" s="15" t="e">
        <f>IFERROR(VALUE(VLOOKUP($A$2&amp;$B$2,OfficeForms.Table[[#All],[IPS+FECHA]:[REPS No. Camas UCI Neonatal]],15,FALSE)),NA())</f>
        <v>#N/A</v>
      </c>
      <c r="D13" s="16" t="e">
        <f t="shared" si="0"/>
        <v>#N/A</v>
      </c>
      <c r="BA13" t="s">
        <v>99</v>
      </c>
    </row>
    <row r="14" spans="1:53">
      <c r="BA14" t="s">
        <v>397</v>
      </c>
    </row>
    <row r="15" spans="1:53">
      <c r="BA15" t="s">
        <v>199</v>
      </c>
    </row>
    <row r="16" spans="1:53">
      <c r="BA16" t="s">
        <v>409</v>
      </c>
    </row>
    <row r="17" spans="53:53">
      <c r="BA17" t="s">
        <v>93</v>
      </c>
    </row>
    <row r="18" spans="53:53">
      <c r="BA18" t="s">
        <v>343</v>
      </c>
    </row>
    <row r="19" spans="53:53">
      <c r="BA19" t="s">
        <v>250</v>
      </c>
    </row>
    <row r="20" spans="53:53">
      <c r="BA20" t="s">
        <v>280</v>
      </c>
    </row>
    <row r="21" spans="53:53">
      <c r="BA21" t="s">
        <v>274</v>
      </c>
    </row>
    <row r="22" spans="53:53">
      <c r="BA22" t="s">
        <v>375</v>
      </c>
    </row>
    <row r="23" spans="53:53">
      <c r="BA23" t="s">
        <v>164</v>
      </c>
    </row>
    <row r="24" spans="53:53">
      <c r="BA24" t="s">
        <v>151</v>
      </c>
    </row>
    <row r="25" spans="53:53">
      <c r="BA25" t="s">
        <v>432</v>
      </c>
    </row>
    <row r="26" spans="53:53">
      <c r="BA26" t="s">
        <v>359</v>
      </c>
    </row>
    <row r="27" spans="53:53">
      <c r="BA27" t="s">
        <v>270</v>
      </c>
    </row>
    <row r="28" spans="53:53">
      <c r="BA28" t="s">
        <v>261</v>
      </c>
    </row>
    <row r="29" spans="53:53">
      <c r="BA29" t="s">
        <v>403</v>
      </c>
    </row>
    <row r="30" spans="53:53">
      <c r="BA30" t="s">
        <v>114</v>
      </c>
    </row>
    <row r="31" spans="53:53">
      <c r="BA31" t="s">
        <v>295</v>
      </c>
    </row>
    <row r="32" spans="53:53">
      <c r="BA32" t="s">
        <v>289</v>
      </c>
    </row>
    <row r="33" spans="53:53">
      <c r="BA33" t="s">
        <v>67</v>
      </c>
    </row>
    <row r="34" spans="53:53">
      <c r="BA34" t="s">
        <v>263</v>
      </c>
    </row>
    <row r="35" spans="53:53">
      <c r="BA35" t="s">
        <v>79</v>
      </c>
    </row>
    <row r="36" spans="53:53">
      <c r="BA36" t="s">
        <v>236</v>
      </c>
    </row>
    <row r="37" spans="53:53">
      <c r="BA37" t="s">
        <v>691</v>
      </c>
    </row>
    <row r="38" spans="53:53">
      <c r="BA38" t="s">
        <v>136</v>
      </c>
    </row>
    <row r="39" spans="53:53">
      <c r="BA39" t="s">
        <v>355</v>
      </c>
    </row>
    <row r="40" spans="53:53">
      <c r="BA40" t="s">
        <v>348</v>
      </c>
    </row>
    <row r="41" spans="53:53">
      <c r="BA41" t="s">
        <v>144</v>
      </c>
    </row>
    <row r="42" spans="53:53">
      <c r="BA42" t="s">
        <v>436</v>
      </c>
    </row>
    <row r="43" spans="53:53">
      <c r="BA43" t="s">
        <v>117</v>
      </c>
    </row>
    <row r="44" spans="53:53">
      <c r="BA44" t="s">
        <v>350</v>
      </c>
    </row>
    <row r="45" spans="53:53">
      <c r="BA45" t="s">
        <v>106</v>
      </c>
    </row>
    <row r="46" spans="53:53">
      <c r="BA46" t="s">
        <v>176</v>
      </c>
    </row>
    <row r="47" spans="53:53">
      <c r="BA47" t="s">
        <v>174</v>
      </c>
    </row>
    <row r="48" spans="53:53">
      <c r="BA48" t="s">
        <v>159</v>
      </c>
    </row>
    <row r="49" spans="53:53">
      <c r="BA49" t="s">
        <v>50</v>
      </c>
    </row>
    <row r="50" spans="53:53">
      <c r="BA50" t="s">
        <v>125</v>
      </c>
    </row>
    <row r="51" spans="53:53">
      <c r="BA51" t="s">
        <v>35</v>
      </c>
    </row>
  </sheetData>
  <dataValidations count="1">
    <dataValidation type="list" allowBlank="1" showInputMessage="1" showErrorMessage="1" sqref="A2" xr:uid="{103567E9-C04E-4E78-B467-07F05F12F7AB}">
      <formula1>$BA$1:$BA$51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54619E-AABF-40EC-ACE6-10C0DBB2CBE7}"/>
</file>

<file path=customXml/itemProps2.xml><?xml version="1.0" encoding="utf-8"?>
<ds:datastoreItem xmlns:ds="http://schemas.openxmlformats.org/officeDocument/2006/customXml" ds:itemID="{FA019532-4DD9-4011-B581-E24F9B8CD679}"/>
</file>

<file path=customXml/itemProps3.xml><?xml version="1.0" encoding="utf-8"?>
<ds:datastoreItem xmlns:ds="http://schemas.openxmlformats.org/officeDocument/2006/customXml" ds:itemID="{CC9B0E00-526D-4713-982C-55D3671222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Ana María, Blandon Rodriguez</cp:lastModifiedBy>
  <cp:revision/>
  <dcterms:created xsi:type="dcterms:W3CDTF">2026-02-02T15:50:52Z</dcterms:created>
  <dcterms:modified xsi:type="dcterms:W3CDTF">2026-03-02T16:16:22Z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